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11190"/>
  </bookViews>
  <sheets>
    <sheet name="Приложение 2" sheetId="2" r:id="rId1"/>
  </sheets>
  <definedNames>
    <definedName name="_xlnm.Print_Area" localSheetId="0">'Приложение 2'!$A$1:$J$315</definedName>
  </definedNames>
  <calcPr calcId="124519"/>
</workbook>
</file>

<file path=xl/calcChain.xml><?xml version="1.0" encoding="utf-8"?>
<calcChain xmlns="http://schemas.openxmlformats.org/spreadsheetml/2006/main">
  <c r="I64" i="2"/>
  <c r="J64"/>
  <c r="H64"/>
  <c r="I83"/>
  <c r="I82" s="1"/>
  <c r="J83"/>
  <c r="J82" s="1"/>
  <c r="H83"/>
  <c r="H82" s="1"/>
  <c r="I179" l="1"/>
  <c r="J179"/>
  <c r="H80"/>
  <c r="H68" l="1"/>
  <c r="I68" l="1"/>
  <c r="J68"/>
  <c r="J242"/>
  <c r="I242"/>
  <c r="H242"/>
  <c r="I211"/>
  <c r="I210" s="1"/>
  <c r="J211"/>
  <c r="J210" s="1"/>
  <c r="H210"/>
  <c r="H211"/>
  <c r="I290" l="1"/>
  <c r="I289" s="1"/>
  <c r="J290"/>
  <c r="J289" s="1"/>
  <c r="H290"/>
  <c r="H289" s="1"/>
  <c r="I169"/>
  <c r="J169"/>
  <c r="H169"/>
  <c r="I51"/>
  <c r="I50" s="1"/>
  <c r="J51"/>
  <c r="J50" s="1"/>
  <c r="H51"/>
  <c r="H50" s="1"/>
  <c r="I41"/>
  <c r="J41"/>
  <c r="H41"/>
  <c r="I176"/>
  <c r="I175" s="1"/>
  <c r="J176"/>
  <c r="J175" s="1"/>
  <c r="H176"/>
  <c r="H175" s="1"/>
  <c r="I154"/>
  <c r="J154"/>
  <c r="H154"/>
  <c r="I245"/>
  <c r="I244" s="1"/>
  <c r="J245"/>
  <c r="J244" s="1"/>
  <c r="H245"/>
  <c r="H244" s="1"/>
  <c r="I23"/>
  <c r="I22" s="1"/>
  <c r="J23"/>
  <c r="J22" s="1"/>
  <c r="H23"/>
  <c r="H22" s="1"/>
  <c r="I80"/>
  <c r="J80"/>
  <c r="I302"/>
  <c r="I301" s="1"/>
  <c r="I300" s="1"/>
  <c r="J302"/>
  <c r="J301" s="1"/>
  <c r="J300" s="1"/>
  <c r="H302"/>
  <c r="H301" s="1"/>
  <c r="H300" s="1"/>
  <c r="H299" s="1"/>
  <c r="I208" l="1"/>
  <c r="I207" s="1"/>
  <c r="J208"/>
  <c r="J207" s="1"/>
  <c r="H208"/>
  <c r="H207" s="1"/>
  <c r="H205"/>
  <c r="H204" s="1"/>
  <c r="I202"/>
  <c r="I201" s="1"/>
  <c r="J202"/>
  <c r="J201" s="1"/>
  <c r="H202"/>
  <c r="H201" s="1"/>
  <c r="I192"/>
  <c r="I191" s="1"/>
  <c r="J192"/>
  <c r="J191" s="1"/>
  <c r="H192"/>
  <c r="H191" s="1"/>
  <c r="I127" l="1"/>
  <c r="I126" s="1"/>
  <c r="I125" s="1"/>
  <c r="I124" s="1"/>
  <c r="J127"/>
  <c r="J126" s="1"/>
  <c r="J125" s="1"/>
  <c r="J124" s="1"/>
  <c r="H127"/>
  <c r="H126" s="1"/>
  <c r="H125" s="1"/>
  <c r="H124" s="1"/>
  <c r="I157"/>
  <c r="I156" s="1"/>
  <c r="J157"/>
  <c r="J156" s="1"/>
  <c r="H157"/>
  <c r="H156" s="1"/>
  <c r="I149"/>
  <c r="I148" s="1"/>
  <c r="J149"/>
  <c r="J148" s="1"/>
  <c r="H149"/>
  <c r="H148" s="1"/>
  <c r="I287" l="1"/>
  <c r="I286" s="1"/>
  <c r="J287"/>
  <c r="J286" s="1"/>
  <c r="H287"/>
  <c r="H286" s="1"/>
  <c r="I39"/>
  <c r="J39"/>
  <c r="H269"/>
  <c r="J271"/>
  <c r="I271"/>
  <c r="I199"/>
  <c r="J199"/>
  <c r="H271" l="1"/>
  <c r="I91"/>
  <c r="I173"/>
  <c r="H173"/>
  <c r="J73" l="1"/>
  <c r="I73"/>
  <c r="H73"/>
  <c r="I166"/>
  <c r="J166"/>
  <c r="I163"/>
  <c r="J163"/>
  <c r="H166"/>
  <c r="I97"/>
  <c r="I96" s="1"/>
  <c r="J97"/>
  <c r="J96" s="1"/>
  <c r="H97"/>
  <c r="H96" s="1"/>
  <c r="H71"/>
  <c r="H70" l="1"/>
  <c r="I139"/>
  <c r="J139"/>
  <c r="I138"/>
  <c r="I137" s="1"/>
  <c r="I136" s="1"/>
  <c r="J138"/>
  <c r="J137" s="1"/>
  <c r="J136" s="1"/>
  <c r="H139"/>
  <c r="H138" s="1"/>
  <c r="H137" s="1"/>
  <c r="H136" s="1"/>
  <c r="I313"/>
  <c r="I312" s="1"/>
  <c r="I311" s="1"/>
  <c r="I310" s="1"/>
  <c r="I309" s="1"/>
  <c r="J313"/>
  <c r="J312" s="1"/>
  <c r="J311" s="1"/>
  <c r="J310" s="1"/>
  <c r="J309" s="1"/>
  <c r="I307"/>
  <c r="I306" s="1"/>
  <c r="I305" s="1"/>
  <c r="I304" s="1"/>
  <c r="J307"/>
  <c r="J306" s="1"/>
  <c r="J305" s="1"/>
  <c r="J304" s="1"/>
  <c r="I296"/>
  <c r="I295" s="1"/>
  <c r="J296"/>
  <c r="J295" s="1"/>
  <c r="I294"/>
  <c r="I293" s="1"/>
  <c r="I292" s="1"/>
  <c r="J294"/>
  <c r="J293" s="1"/>
  <c r="J292" s="1"/>
  <c r="I277"/>
  <c r="I276" s="1"/>
  <c r="J277"/>
  <c r="J276" s="1"/>
  <c r="I274"/>
  <c r="I273" s="1"/>
  <c r="J274"/>
  <c r="J273" s="1"/>
  <c r="H274" l="1"/>
  <c r="H273" s="1"/>
  <c r="I269"/>
  <c r="I268" l="1"/>
  <c r="I267" s="1"/>
  <c r="J269"/>
  <c r="H268"/>
  <c r="I263"/>
  <c r="I262" s="1"/>
  <c r="I261" s="1"/>
  <c r="I260" s="1"/>
  <c r="J263"/>
  <c r="J262" s="1"/>
  <c r="J261" s="1"/>
  <c r="J260" s="1"/>
  <c r="H263"/>
  <c r="H262" s="1"/>
  <c r="H261" s="1"/>
  <c r="H260" s="1"/>
  <c r="I258"/>
  <c r="I257" s="1"/>
  <c r="I256" s="1"/>
  <c r="I255" s="1"/>
  <c r="J258"/>
  <c r="J257" s="1"/>
  <c r="J256" s="1"/>
  <c r="J255" s="1"/>
  <c r="H258"/>
  <c r="H257" s="1"/>
  <c r="H256" s="1"/>
  <c r="H255" s="1"/>
  <c r="I240"/>
  <c r="J240"/>
  <c r="H240"/>
  <c r="I235"/>
  <c r="J235"/>
  <c r="H235"/>
  <c r="I232"/>
  <c r="I231" s="1"/>
  <c r="J232"/>
  <c r="J231" s="1"/>
  <c r="H232"/>
  <c r="I229"/>
  <c r="I228" s="1"/>
  <c r="J229"/>
  <c r="J228" s="1"/>
  <c r="H229"/>
  <c r="H228" s="1"/>
  <c r="I226"/>
  <c r="J226"/>
  <c r="I224"/>
  <c r="I223" s="1"/>
  <c r="J224"/>
  <c r="J223" s="1"/>
  <c r="H226"/>
  <c r="H224"/>
  <c r="I252"/>
  <c r="I251" s="1"/>
  <c r="J252"/>
  <c r="J251" s="1"/>
  <c r="H252"/>
  <c r="H251" s="1"/>
  <c r="I249"/>
  <c r="I248" s="1"/>
  <c r="J249"/>
  <c r="J248" s="1"/>
  <c r="H249"/>
  <c r="H248" s="1"/>
  <c r="I197"/>
  <c r="J197"/>
  <c r="J195"/>
  <c r="I195"/>
  <c r="H199"/>
  <c r="H197"/>
  <c r="H195"/>
  <c r="I162"/>
  <c r="J162"/>
  <c r="I172"/>
  <c r="J173"/>
  <c r="J172" s="1"/>
  <c r="I152"/>
  <c r="I151" s="1"/>
  <c r="J152"/>
  <c r="J151" s="1"/>
  <c r="I146"/>
  <c r="J146"/>
  <c r="I144"/>
  <c r="J144"/>
  <c r="I134"/>
  <c r="J134"/>
  <c r="I132"/>
  <c r="I131" s="1"/>
  <c r="I130" s="1"/>
  <c r="J132"/>
  <c r="J131" s="1"/>
  <c r="J130" s="1"/>
  <c r="I121"/>
  <c r="I120" s="1"/>
  <c r="J121"/>
  <c r="J120" s="1"/>
  <c r="I118"/>
  <c r="I117" s="1"/>
  <c r="J118"/>
  <c r="J117" s="1"/>
  <c r="I106"/>
  <c r="I105" s="1"/>
  <c r="J106"/>
  <c r="J105" s="1"/>
  <c r="I103"/>
  <c r="I102" s="1"/>
  <c r="J103"/>
  <c r="J102" s="1"/>
  <c r="I100"/>
  <c r="I99" s="1"/>
  <c r="I95" s="1"/>
  <c r="I94" s="1"/>
  <c r="J100"/>
  <c r="J99" s="1"/>
  <c r="J95" s="1"/>
  <c r="J94" s="1"/>
  <c r="J91"/>
  <c r="I89"/>
  <c r="J89"/>
  <c r="I76"/>
  <c r="I75" s="1"/>
  <c r="J76"/>
  <c r="J75" s="1"/>
  <c r="I71"/>
  <c r="I70" s="1"/>
  <c r="J71"/>
  <c r="J70" s="1"/>
  <c r="I66"/>
  <c r="I65" s="1"/>
  <c r="J66"/>
  <c r="J65" s="1"/>
  <c r="I61"/>
  <c r="I60" s="1"/>
  <c r="I59" s="1"/>
  <c r="I58" s="1"/>
  <c r="J61"/>
  <c r="J60" s="1"/>
  <c r="J59" s="1"/>
  <c r="J58" s="1"/>
  <c r="I56"/>
  <c r="J56"/>
  <c r="I45"/>
  <c r="I44" s="1"/>
  <c r="J45"/>
  <c r="J44" s="1"/>
  <c r="I36"/>
  <c r="I35" s="1"/>
  <c r="J36"/>
  <c r="J35" s="1"/>
  <c r="I17"/>
  <c r="I16" s="1"/>
  <c r="I15" s="1"/>
  <c r="J17"/>
  <c r="J16" s="1"/>
  <c r="J15" s="1"/>
  <c r="H313"/>
  <c r="H312" s="1"/>
  <c r="H311" s="1"/>
  <c r="H310" s="1"/>
  <c r="H309" s="1"/>
  <c r="H307"/>
  <c r="H306" s="1"/>
  <c r="H305" s="1"/>
  <c r="H304" s="1"/>
  <c r="H298" s="1"/>
  <c r="H296"/>
  <c r="H295" s="1"/>
  <c r="H294" s="1"/>
  <c r="H293" s="1"/>
  <c r="H292" s="1"/>
  <c r="H277"/>
  <c r="H276" s="1"/>
  <c r="H163"/>
  <c r="H162" s="1"/>
  <c r="H172"/>
  <c r="H152"/>
  <c r="H151" s="1"/>
  <c r="H146"/>
  <c r="H144"/>
  <c r="H134"/>
  <c r="H132"/>
  <c r="H121"/>
  <c r="H120" s="1"/>
  <c r="H118"/>
  <c r="H117" s="1"/>
  <c r="H106"/>
  <c r="H105" s="1"/>
  <c r="H103"/>
  <c r="H102" s="1"/>
  <c r="H100"/>
  <c r="H99" s="1"/>
  <c r="H161" l="1"/>
  <c r="H160" s="1"/>
  <c r="J234"/>
  <c r="H234"/>
  <c r="I234"/>
  <c r="H267"/>
  <c r="I161"/>
  <c r="I160" s="1"/>
  <c r="J161"/>
  <c r="J160" s="1"/>
  <c r="I247"/>
  <c r="I129"/>
  <c r="J129"/>
  <c r="H247"/>
  <c r="J247"/>
  <c r="H95"/>
  <c r="H94" s="1"/>
  <c r="J63"/>
  <c r="I63"/>
  <c r="J268"/>
  <c r="J267" s="1"/>
  <c r="I85"/>
  <c r="I87"/>
  <c r="J85"/>
  <c r="J38"/>
  <c r="J34" s="1"/>
  <c r="I38"/>
  <c r="J143"/>
  <c r="J142" s="1"/>
  <c r="I143"/>
  <c r="I142" s="1"/>
  <c r="H143"/>
  <c r="H142" s="1"/>
  <c r="J55"/>
  <c r="J54" s="1"/>
  <c r="J53" s="1"/>
  <c r="I55"/>
  <c r="I54" s="1"/>
  <c r="I53" s="1"/>
  <c r="J222"/>
  <c r="I266"/>
  <c r="I265" s="1"/>
  <c r="J194"/>
  <c r="I194"/>
  <c r="I222"/>
  <c r="J14"/>
  <c r="I14"/>
  <c r="J115"/>
  <c r="J93" s="1"/>
  <c r="J116"/>
  <c r="I115"/>
  <c r="I93" s="1"/>
  <c r="I116"/>
  <c r="J88"/>
  <c r="I88"/>
  <c r="J87"/>
  <c r="J86"/>
  <c r="I86"/>
  <c r="H91"/>
  <c r="H89"/>
  <c r="H76"/>
  <c r="H75" s="1"/>
  <c r="H66"/>
  <c r="H65" s="1"/>
  <c r="H61"/>
  <c r="H60" s="1"/>
  <c r="H59" s="1"/>
  <c r="H58" s="1"/>
  <c r="H56"/>
  <c r="H39"/>
  <c r="H45"/>
  <c r="H44" s="1"/>
  <c r="H17"/>
  <c r="H16" s="1"/>
  <c r="H15" s="1"/>
  <c r="H14" s="1"/>
  <c r="H36"/>
  <c r="H35" s="1"/>
  <c r="H231"/>
  <c r="H194"/>
  <c r="H179" s="1"/>
  <c r="H223"/>
  <c r="I34" l="1"/>
  <c r="I25" s="1"/>
  <c r="I13" s="1"/>
  <c r="J25"/>
  <c r="I178"/>
  <c r="J266"/>
  <c r="J265" s="1"/>
  <c r="J213"/>
  <c r="I213"/>
  <c r="I141"/>
  <c r="I123" s="1"/>
  <c r="J141"/>
  <c r="J123" s="1"/>
  <c r="H63"/>
  <c r="J178"/>
  <c r="H55"/>
  <c r="H54" s="1"/>
  <c r="H53" s="1"/>
  <c r="H178"/>
  <c r="H38"/>
  <c r="H34" s="1"/>
  <c r="H141"/>
  <c r="H222"/>
  <c r="H131"/>
  <c r="H130" s="1"/>
  <c r="J13"/>
  <c r="J108"/>
  <c r="I108"/>
  <c r="J298"/>
  <c r="I298"/>
  <c r="J254"/>
  <c r="I254"/>
  <c r="H254"/>
  <c r="H115"/>
  <c r="H93" s="1"/>
  <c r="H116"/>
  <c r="H85"/>
  <c r="H86"/>
  <c r="H87"/>
  <c r="H88"/>
  <c r="H123" l="1"/>
  <c r="I159"/>
  <c r="I315" s="1"/>
  <c r="H213"/>
  <c r="J159"/>
  <c r="J315" s="1"/>
  <c r="H129"/>
  <c r="H266"/>
  <c r="H265" s="1"/>
  <c r="H25"/>
  <c r="H159" l="1"/>
  <c r="H13"/>
  <c r="H315" l="1"/>
</calcChain>
</file>

<file path=xl/sharedStrings.xml><?xml version="1.0" encoding="utf-8"?>
<sst xmlns="http://schemas.openxmlformats.org/spreadsheetml/2006/main" count="704" uniqueCount="191">
  <si>
    <t>Итого расходов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</si>
  <si>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</si>
  <si>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</si>
  <si>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</si>
  <si>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</si>
  <si>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</si>
  <si>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</si>
  <si>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</si>
  <si>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Другие вопросы в области физической культуры и спорта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</si>
  <si>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</si>
  <si>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</si>
  <si>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</si>
  <si>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</si>
  <si>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</si>
  <si>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</si>
  <si>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</si>
  <si>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</si>
  <si>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</si>
  <si>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</si>
  <si>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</si>
  <si>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</si>
  <si>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</si>
  <si>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</si>
  <si>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98.0.00.27330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</si>
  <si>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</si>
  <si>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</si>
  <si>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</si>
  <si>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</si>
  <si>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Молодежная политика</t>
  </si>
  <si>
    <t>98.0.00.27100</t>
  </si>
  <si>
    <t>Расходы на переподготовку и повышение квалификации кадров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</si>
  <si>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</si>
  <si>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</si>
  <si>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</si>
  <si>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</si>
  <si>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98.0.00.25170</t>
  </si>
  <si>
    <t>Организация и содержание мест захоронения</t>
  </si>
  <si>
    <t>98.0.00.25160</t>
  </si>
  <si>
    <t>Озеленение</t>
  </si>
  <si>
    <t>98.0.00.25150</t>
  </si>
  <si>
    <t>Уличное освещение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</si>
  <si>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</si>
  <si>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</si>
  <si>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Региональный проект «Формирование комфортной городской среды»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</si>
  <si>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</si>
  <si>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</si>
  <si>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</si>
  <si>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</si>
  <si>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</si>
  <si>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</si>
  <si>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</si>
  <si>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</si>
  <si>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</si>
  <si>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</si>
  <si>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</si>
  <si>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</si>
  <si>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</si>
  <si>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</si>
  <si>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</si>
  <si>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</si>
  <si>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</si>
  <si>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</si>
  <si>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98.0.00.23100</t>
  </si>
  <si>
    <t>Мероприятия по предупреждению терроризма и экстремизма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</si>
  <si>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</si>
  <si>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</si>
  <si>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</si>
  <si>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</si>
  <si>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</si>
  <si>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</si>
  <si>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</si>
  <si>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</si>
  <si>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</si>
  <si>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</si>
  <si>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</si>
  <si>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</si>
  <si>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</si>
  <si>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</si>
  <si>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</si>
  <si>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</si>
  <si>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</si>
  <si>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</si>
  <si>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</si>
  <si>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</si>
  <si>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</si>
  <si>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</si>
  <si>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</si>
  <si>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</si>
  <si>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</si>
  <si>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</si>
  <si>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</si>
  <si>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</si>
  <si>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</si>
  <si>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</si>
  <si>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</si>
  <si>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98.0.00.21040</t>
  </si>
  <si>
    <t>Расходы на выплаты по оплате труда работников муниципальных органов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</si>
  <si>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</si>
  <si>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</si>
  <si>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</si>
  <si>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</si>
  <si>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</si>
  <si>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</si>
  <si>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</si>
  <si>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</si>
  <si>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</si>
  <si>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</si>
  <si>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</si>
  <si>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</si>
  <si>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</si>
  <si>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</si>
  <si>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</si>
  <si>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</si>
  <si>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</si>
  <si>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</si>
  <si>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</si>
  <si>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</si>
  <si>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</si>
  <si>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</si>
  <si>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</si>
  <si>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</si>
  <si>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</si>
  <si>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</si>
  <si>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98.0.00.70330</t>
  </si>
  <si>
    <t>98.0.00.70190</t>
  </si>
  <si>
    <t>05.0.00.00000</t>
  </si>
  <si>
    <t>Государственная программа Новосибирской области "Юстиция"</t>
  </si>
  <si>
    <t>05.0.00.70190</t>
  </si>
  <si>
    <t>Закупка товаров, работ и услуг для государственных (муниципальных) нужд</t>
  </si>
  <si>
    <t>2023 год</t>
  </si>
  <si>
    <t>Реализация государственных функций, связанных с общегосударственным управлением</t>
  </si>
  <si>
    <t>, физическим лицам-производителям товаров, работ, услуг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</si>
  <si>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</si>
  <si>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Решение вопросов в сфере административных правонарушений</t>
  </si>
  <si>
    <t>98.0.00.22330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</si>
  <si>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</si>
  <si>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Благоустройство дворовых территорий многоквартирных домов </t>
  </si>
  <si>
    <t>Благоустройство общественных пространств</t>
  </si>
  <si>
    <t>Обеспечение реализации мероприятий в сфере культуры на территории поселения</t>
  </si>
  <si>
    <t>98.0.00.04060</t>
  </si>
  <si>
    <t>Транспорт</t>
  </si>
  <si>
    <t xml:space="preserve">Мероприятия по организации транспортного обслуживания населения </t>
  </si>
  <si>
    <t>98.0.00.24170</t>
  </si>
  <si>
    <t>Устойчивое функционирование автомобильных дорог местного значения и искусственных сооружений на них, а так же улично-дорожной сети</t>
  </si>
  <si>
    <t>Мероприятия по обеспечению безопасности людей на водных объектах, охране их жизни и здоровья</t>
  </si>
  <si>
    <t>98.0.00.03100</t>
  </si>
  <si>
    <t>2024 год</t>
  </si>
  <si>
    <t>КЦСР</t>
  </si>
  <si>
    <t>КВР</t>
  </si>
  <si>
    <t>Переселение граждан из аварийного жилищного фонда</t>
  </si>
  <si>
    <t>98.0.00.70500</t>
  </si>
  <si>
    <t>Доплаты к пенсиям муниципальных служащих</t>
  </si>
  <si>
    <t>Мероприятия по защите населенияот подтопления и затопления</t>
  </si>
  <si>
    <t>Обеспечение сбалансированности местных бюджетов</t>
  </si>
  <si>
    <t>98.0.00.27371</t>
  </si>
  <si>
    <t>98.0.00.27372</t>
  </si>
  <si>
    <t>98.0.00.27373</t>
  </si>
  <si>
    <t>98.0.00.27374</t>
  </si>
  <si>
    <t>98.0.00.27375</t>
  </si>
  <si>
    <t>98.0.00.27376</t>
  </si>
  <si>
    <t>98.0.00.27377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</si>
  <si>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</si>
  <si>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</si>
  <si>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 xml:space="preserve">к решению Совета депутатов рабочего поселка Краснозерское Краснозерского района Новосибирской области от 24.12.2021г  №144 </t>
  </si>
  <si>
    <t>Приложение 1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</si>
  <si>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</si>
  <si>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</si>
  <si>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Сельское хозяйство и рыболовство</t>
  </si>
  <si>
    <t>Отдельные мероприятия в области охраны и мониторинга водных биоресурсов</t>
  </si>
  <si>
    <t>98.0.00.04050</t>
  </si>
  <si>
    <t>Расходы за счет средств резервного фонда Правительства Новосибирской области</t>
  </si>
  <si>
    <t>98.0.00.20540</t>
  </si>
  <si>
    <t>98.0.00.70490</t>
  </si>
  <si>
    <t>Организация бесперебойной работы объектов тепло-, водоснабжения и водоотведения</t>
  </si>
  <si>
    <t>98.0.00.70600</t>
  </si>
  <si>
    <t>98.0.00.L5764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</si>
  <si>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</si>
  <si>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Организация функционирования систем тепло-, водоснабжения населения и водоотведения</t>
  </si>
  <si>
    <t>Массовый спорт</t>
  </si>
  <si>
    <t>98.0.00.70740</t>
  </si>
  <si>
    <t>Распределение бюджетных ассигнований бюджета рабочего поселка Краснозерское Краснозерского района Новосибирской области  по разделам, подразделам, целевым статьям (муниципальным программам и непрограммным направлениям деятельности) группам (группам и и подгруппам) видов расходов классификации расходов бюджетов на 2022 год и плановый период 2023 и 2024 годов</t>
  </si>
  <si>
    <t>Софинансирование реализации государственных и муниципальных программ</t>
  </si>
  <si>
    <t>98.0.00.S0290</t>
  </si>
  <si>
    <t>Исполнение судебных актов</t>
  </si>
  <si>
    <t>Проведение ремонтно-реставрационных и благоустроительных работ на воинских захоронениях</t>
  </si>
  <si>
    <t>98.0.00.L2991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</si>
  <si>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</si>
  <si>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98.0.00.70370</t>
  </si>
  <si>
    <t>Мероприятия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 области" на 2022 год</t>
  </si>
  <si>
    <t>к решению Совета депутатов рабочего поселка Краснозерское Краснозерского района Новосибирской области от 28.07.2022г  №205</t>
  </si>
  <si>
    <t>Приложение 2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</si>
</sst>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;[Red]\-00;&quot;&quot;"/>
    <numFmt numFmtId="167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166" fontId="4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Border="1" applyAlignment="1">
      <alignment horizontal="center" vertical="center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167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67" fontId="4" fillId="0" borderId="2" xfId="1" applyNumberFormat="1" applyFont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Border="1" applyAlignment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166" fontId="7" fillId="0" borderId="8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 vertical="center"/>
    </xf>
    <xf numFmtId="167" fontId="10" fillId="0" borderId="0" xfId="1" applyNumberFormat="1" applyFont="1" applyAlignment="1">
      <alignment horizontal="center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6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0" fontId="3" fillId="0" borderId="8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0" xfId="0" applyFont="1" applyFill="1" applyAlignment="1">
      <alignment horizontal="right" wrapText="1"/>
    </xf>
    <xf numFmtId="0" fontId="9" fillId="0" borderId="0" xfId="0" applyFont="1" applyAlignment="1">
      <alignment horizontal="right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7"/>
  <sheetViews>
    <sheetView showGridLines="0" tabSelected="1" view="pageBreakPreview" zoomScaleSheetLayoutView="100" workbookViewId="0">
      <selection activeCell="G5" sqref="G5:J5"/>
    </sheetView>
  </sheetViews>
  <sheetFormatPr defaultColWidth="9.140625" defaultRowHeight="12.75"/>
  <cols>
    <col min="1" max="1" width="2.85546875" style="1" customWidth="1"/>
    <col min="2" max="2" width="43.5703125" style="19" customWidth="1"/>
    <col min="3" max="3" width="6.85546875" style="1" customWidth="1"/>
    <col min="4" max="4" width="5.7109375" style="1" customWidth="1"/>
    <col min="5" max="5" width="0" style="1" hidden="1" customWidth="1"/>
    <col min="6" max="6" width="17.28515625" style="1" customWidth="1"/>
    <col min="7" max="7" width="6" style="1" customWidth="1"/>
    <col min="8" max="8" width="11.85546875" style="1" customWidth="1"/>
    <col min="9" max="10" width="11.5703125" style="1" customWidth="1"/>
    <col min="11" max="234" width="9.140625" style="1" customWidth="1"/>
    <col min="235" max="16384" width="9.140625" style="1"/>
  </cols>
  <sheetData>
    <row r="1" spans="1:14" ht="18" customHeight="1">
      <c r="G1" s="141" t="s">
        <v>164</v>
      </c>
      <c r="H1" s="142"/>
      <c r="I1" s="142"/>
      <c r="J1" s="142"/>
      <c r="K1" s="10"/>
      <c r="L1" s="10"/>
      <c r="M1" s="10"/>
      <c r="N1" s="10"/>
    </row>
    <row r="2" spans="1:14" ht="62.25" customHeight="1">
      <c r="G2" s="139" t="s">
        <v>189</v>
      </c>
      <c r="H2" s="140"/>
      <c r="I2" s="140"/>
      <c r="J2" s="140"/>
      <c r="K2" s="10"/>
      <c r="L2" s="10"/>
      <c r="M2" s="10"/>
      <c r="N2" s="10"/>
    </row>
    <row r="3" spans="1:14" ht="7.5" customHeight="1"/>
    <row r="4" spans="1:14" ht="18.75" customHeight="1">
      <c r="G4" s="141" t="s">
        <v>190</v>
      </c>
      <c r="H4" s="142"/>
      <c r="I4" s="142"/>
      <c r="J4" s="142"/>
      <c r="K4" s="10"/>
      <c r="L4" s="10"/>
      <c r="M4" s="10"/>
      <c r="N4" s="10"/>
    </row>
    <row r="5" spans="1:14" ht="60.75" customHeight="1">
      <c r="G5" s="139" t="s">
        <v>163</v>
      </c>
      <c r="H5" s="140"/>
      <c r="I5" s="140"/>
      <c r="J5" s="140"/>
      <c r="K5" s="10"/>
      <c r="L5" s="10"/>
      <c r="M5" s="10"/>
      <c r="N5" s="10"/>
    </row>
    <row r="6" spans="1:14">
      <c r="G6" s="55"/>
    </row>
    <row r="7" spans="1:14" ht="70.5" customHeight="1">
      <c r="B7" s="146" t="s">
        <v>180</v>
      </c>
      <c r="C7" s="146"/>
      <c r="D7" s="146"/>
      <c r="E7" s="146"/>
      <c r="F7" s="146"/>
      <c r="G7" s="146"/>
      <c r="H7" s="146"/>
      <c r="I7" s="146"/>
      <c r="J7" s="146"/>
    </row>
    <row r="9" spans="1:14" ht="12.75" customHeight="1">
      <c r="A9" s="3"/>
      <c r="B9" s="20"/>
      <c r="C9" s="4"/>
      <c r="D9" s="4"/>
      <c r="E9" s="4"/>
      <c r="F9" s="4"/>
      <c r="G9" s="4"/>
      <c r="I9" s="2"/>
      <c r="J9" s="9" t="s">
        <v>107</v>
      </c>
    </row>
    <row r="10" spans="1:14" ht="18.75" customHeight="1">
      <c r="A10" s="3"/>
      <c r="B10" s="147" t="s">
        <v>106</v>
      </c>
      <c r="C10" s="147" t="s">
        <v>105</v>
      </c>
      <c r="D10" s="147" t="s">
        <v>104</v>
      </c>
      <c r="E10" s="8"/>
      <c r="F10" s="147" t="s">
        <v>147</v>
      </c>
      <c r="G10" s="147" t="s">
        <v>148</v>
      </c>
      <c r="H10" s="143" t="s">
        <v>103</v>
      </c>
      <c r="I10" s="144"/>
      <c r="J10" s="145"/>
    </row>
    <row r="11" spans="1:14" ht="409.6" hidden="1" customHeight="1">
      <c r="A11" s="3"/>
      <c r="B11" s="148"/>
      <c r="C11" s="148"/>
      <c r="D11" s="148"/>
      <c r="E11" s="6"/>
      <c r="F11" s="148"/>
      <c r="G11" s="148"/>
      <c r="H11" s="7"/>
      <c r="I11" s="11"/>
      <c r="J11" s="12"/>
    </row>
    <row r="12" spans="1:14" ht="21.75" customHeight="1">
      <c r="A12" s="3"/>
      <c r="B12" s="149"/>
      <c r="C12" s="149"/>
      <c r="D12" s="149"/>
      <c r="E12" s="13"/>
      <c r="F12" s="149"/>
      <c r="G12" s="149"/>
      <c r="H12" s="7" t="s">
        <v>108</v>
      </c>
      <c r="I12" s="7" t="s">
        <v>129</v>
      </c>
      <c r="J12" s="7" t="s">
        <v>146</v>
      </c>
    </row>
    <row r="13" spans="1:14" ht="33" customHeight="1">
      <c r="A13" s="5"/>
      <c r="B13" s="48" t="s">
        <v>102</v>
      </c>
      <c r="C13" s="60">
        <v>1</v>
      </c>
      <c r="D13" s="60">
        <v>0</v>
      </c>
      <c r="E13" s="51">
        <v>113</v>
      </c>
      <c r="F13" s="61" t="s">
        <v>4</v>
      </c>
      <c r="G13" s="62" t="s">
        <v>4</v>
      </c>
      <c r="H13" s="64">
        <f>H15+H25+H53+H58+H63</f>
        <v>13981.3</v>
      </c>
      <c r="I13" s="64">
        <f>I15+I25+I53+I58+I63</f>
        <v>11222</v>
      </c>
      <c r="J13" s="64">
        <f>J15+J25+J53+J58+J63</f>
        <v>11222</v>
      </c>
    </row>
    <row r="14" spans="1:14" ht="62.25" customHeight="1">
      <c r="A14" s="5"/>
      <c r="B14" s="48" t="s">
        <v>101</v>
      </c>
      <c r="C14" s="60">
        <v>1</v>
      </c>
      <c r="D14" s="60">
        <v>2</v>
      </c>
      <c r="E14" s="51">
        <v>102</v>
      </c>
      <c r="F14" s="61" t="s">
        <v>4</v>
      </c>
      <c r="G14" s="62" t="s">
        <v>4</v>
      </c>
      <c r="H14" s="64">
        <f t="shared" ref="H14:J17" si="0">H15</f>
        <v>1200.8000000000002</v>
      </c>
      <c r="I14" s="64">
        <f t="shared" si="0"/>
        <v>1145.4000000000001</v>
      </c>
      <c r="J14" s="64">
        <f t="shared" si="0"/>
        <v>1145.4000000000001</v>
      </c>
    </row>
    <row r="15" spans="1:14" ht="33.75" customHeight="1">
      <c r="A15" s="5"/>
      <c r="B15" s="95" t="s">
        <v>7</v>
      </c>
      <c r="C15" s="96">
        <v>1</v>
      </c>
      <c r="D15" s="96">
        <v>2</v>
      </c>
      <c r="E15" s="96">
        <v>102</v>
      </c>
      <c r="F15" s="89" t="s">
        <v>6</v>
      </c>
      <c r="G15" s="97" t="s">
        <v>4</v>
      </c>
      <c r="H15" s="88">
        <f>H16+H22</f>
        <v>1200.8000000000002</v>
      </c>
      <c r="I15" s="88">
        <f t="shared" ref="I15:J15" si="1">I16+I22</f>
        <v>1145.4000000000001</v>
      </c>
      <c r="J15" s="88">
        <f t="shared" si="1"/>
        <v>1145.4000000000001</v>
      </c>
    </row>
    <row r="16" spans="1:14" ht="18.75" customHeight="1">
      <c r="A16" s="5"/>
      <c r="B16" s="95" t="s">
        <v>100</v>
      </c>
      <c r="C16" s="96">
        <v>1</v>
      </c>
      <c r="D16" s="96">
        <v>2</v>
      </c>
      <c r="E16" s="96">
        <v>102</v>
      </c>
      <c r="F16" s="89" t="s">
        <v>99</v>
      </c>
      <c r="G16" s="97" t="s">
        <v>4</v>
      </c>
      <c r="H16" s="88">
        <f>H17</f>
        <v>1145.4000000000001</v>
      </c>
      <c r="I16" s="88">
        <f t="shared" si="0"/>
        <v>1145.4000000000001</v>
      </c>
      <c r="J16" s="88">
        <f t="shared" si="0"/>
        <v>1145.4000000000001</v>
      </c>
    </row>
    <row r="17" spans="1:10" ht="96" customHeight="1">
      <c r="A17" s="5"/>
      <c r="B17" s="53" t="s">
        <v>21</v>
      </c>
      <c r="C17" s="51">
        <v>1</v>
      </c>
      <c r="D17" s="51">
        <v>2</v>
      </c>
      <c r="E17" s="51">
        <v>102</v>
      </c>
      <c r="F17" s="47" t="s">
        <v>99</v>
      </c>
      <c r="G17" s="52">
        <v>100</v>
      </c>
      <c r="H17" s="63">
        <f>H18</f>
        <v>1145.4000000000001</v>
      </c>
      <c r="I17" s="63">
        <f t="shared" si="0"/>
        <v>1145.4000000000001</v>
      </c>
      <c r="J17" s="63">
        <f t="shared" si="0"/>
        <v>1145.4000000000001</v>
      </c>
    </row>
    <row r="18" spans="1:10" ht="31.5" customHeight="1">
      <c r="A18" s="5"/>
      <c r="B18" s="25" t="s">
        <v>75</v>
      </c>
      <c r="C18" s="67">
        <v>1</v>
      </c>
      <c r="D18" s="51">
        <v>2</v>
      </c>
      <c r="E18" s="16">
        <v>102</v>
      </c>
      <c r="F18" s="68" t="s">
        <v>99</v>
      </c>
      <c r="G18" s="52">
        <v>120</v>
      </c>
      <c r="H18" s="63">
        <v>1145.4000000000001</v>
      </c>
      <c r="I18" s="73">
        <v>1145.4000000000001</v>
      </c>
      <c r="J18" s="75">
        <v>1145.4000000000001</v>
      </c>
    </row>
    <row r="19" spans="1:10" ht="78.75" hidden="1" customHeight="1">
      <c r="A19" s="5"/>
      <c r="B19" s="23" t="s">
        <v>113</v>
      </c>
      <c r="C19" s="67">
        <v>1</v>
      </c>
      <c r="D19" s="51">
        <v>2</v>
      </c>
      <c r="E19" s="16">
        <v>102</v>
      </c>
      <c r="F19" s="17" t="s">
        <v>112</v>
      </c>
      <c r="G19" s="18" t="s">
        <v>4</v>
      </c>
      <c r="H19" s="63"/>
      <c r="I19" s="47"/>
      <c r="J19" s="76"/>
    </row>
    <row r="20" spans="1:10" ht="84.75" hidden="1" customHeight="1">
      <c r="A20" s="5"/>
      <c r="B20" s="24" t="s">
        <v>21</v>
      </c>
      <c r="C20" s="67">
        <v>1</v>
      </c>
      <c r="D20" s="51">
        <v>2</v>
      </c>
      <c r="E20" s="16">
        <v>102</v>
      </c>
      <c r="F20" s="17" t="s">
        <v>112</v>
      </c>
      <c r="G20" s="18">
        <v>100</v>
      </c>
      <c r="H20" s="63"/>
      <c r="I20" s="47"/>
      <c r="J20" s="76"/>
    </row>
    <row r="21" spans="1:10" ht="47.25" hidden="1" customHeight="1">
      <c r="A21" s="5"/>
      <c r="B21" s="25" t="s">
        <v>75</v>
      </c>
      <c r="C21" s="67">
        <v>1</v>
      </c>
      <c r="D21" s="51">
        <v>2</v>
      </c>
      <c r="E21" s="16">
        <v>102</v>
      </c>
      <c r="F21" s="47" t="s">
        <v>112</v>
      </c>
      <c r="G21" s="52">
        <v>120</v>
      </c>
      <c r="H21" s="63"/>
      <c r="I21" s="47"/>
      <c r="J21" s="76"/>
    </row>
    <row r="22" spans="1:10" ht="33.75" customHeight="1">
      <c r="A22" s="5"/>
      <c r="B22" s="90" t="s">
        <v>153</v>
      </c>
      <c r="C22" s="118">
        <v>1</v>
      </c>
      <c r="D22" s="96">
        <v>2</v>
      </c>
      <c r="E22" s="119"/>
      <c r="F22" s="120" t="s">
        <v>112</v>
      </c>
      <c r="G22" s="52"/>
      <c r="H22" s="63">
        <f>H23</f>
        <v>55.4</v>
      </c>
      <c r="I22" s="63">
        <f t="shared" ref="I22:J23" si="2">I23</f>
        <v>0</v>
      </c>
      <c r="J22" s="63">
        <f t="shared" si="2"/>
        <v>0</v>
      </c>
    </row>
    <row r="23" spans="1:10" ht="95.25" customHeight="1">
      <c r="A23" s="5"/>
      <c r="B23" s="53" t="s">
        <v>21</v>
      </c>
      <c r="C23" s="122">
        <v>1</v>
      </c>
      <c r="D23" s="105">
        <v>2</v>
      </c>
      <c r="E23" s="133"/>
      <c r="F23" s="132" t="s">
        <v>112</v>
      </c>
      <c r="G23" s="52">
        <v>100</v>
      </c>
      <c r="H23" s="63">
        <f>H24</f>
        <v>55.4</v>
      </c>
      <c r="I23" s="63">
        <f t="shared" si="2"/>
        <v>0</v>
      </c>
      <c r="J23" s="63">
        <f t="shared" si="2"/>
        <v>0</v>
      </c>
    </row>
    <row r="24" spans="1:10" ht="30.75" customHeight="1">
      <c r="A24" s="5"/>
      <c r="B24" s="25" t="s">
        <v>75</v>
      </c>
      <c r="C24" s="122">
        <v>1</v>
      </c>
      <c r="D24" s="105">
        <v>2</v>
      </c>
      <c r="E24" s="133"/>
      <c r="F24" s="132" t="s">
        <v>112</v>
      </c>
      <c r="G24" s="52">
        <v>120</v>
      </c>
      <c r="H24" s="63">
        <v>55.4</v>
      </c>
      <c r="I24" s="47">
        <v>0</v>
      </c>
      <c r="J24" s="76">
        <v>0</v>
      </c>
    </row>
    <row r="25" spans="1:10" ht="96.75" customHeight="1">
      <c r="A25" s="5"/>
      <c r="B25" s="54" t="s">
        <v>98</v>
      </c>
      <c r="C25" s="60">
        <v>1</v>
      </c>
      <c r="D25" s="60">
        <v>4</v>
      </c>
      <c r="E25" s="51">
        <v>104</v>
      </c>
      <c r="F25" s="61" t="s">
        <v>4</v>
      </c>
      <c r="G25" s="62" t="s">
        <v>4</v>
      </c>
      <c r="H25" s="64">
        <f>H34</f>
        <v>10398.200000000001</v>
      </c>
      <c r="I25" s="64">
        <f t="shared" ref="I25:J25" si="3">I34</f>
        <v>9311.8000000000011</v>
      </c>
      <c r="J25" s="64">
        <f t="shared" si="3"/>
        <v>9311.8000000000011</v>
      </c>
    </row>
    <row r="26" spans="1:10" ht="15.75" hidden="1">
      <c r="A26" s="5"/>
      <c r="B26" s="26"/>
      <c r="C26" s="56"/>
      <c r="D26" s="57"/>
      <c r="E26" s="16"/>
      <c r="F26" s="58"/>
      <c r="G26" s="59"/>
      <c r="H26" s="64"/>
      <c r="I26" s="64"/>
      <c r="J26" s="64"/>
    </row>
    <row r="27" spans="1:10" ht="15.75" hidden="1">
      <c r="A27" s="5"/>
      <c r="B27" s="26"/>
      <c r="C27" s="56"/>
      <c r="D27" s="57"/>
      <c r="E27" s="16"/>
      <c r="F27" s="58"/>
      <c r="G27" s="59"/>
      <c r="H27" s="64"/>
      <c r="I27" s="64"/>
      <c r="J27" s="64"/>
    </row>
    <row r="28" spans="1:10" ht="15.75" hidden="1">
      <c r="A28" s="5"/>
      <c r="B28" s="26"/>
      <c r="C28" s="56"/>
      <c r="D28" s="57"/>
      <c r="E28" s="16"/>
      <c r="F28" s="58"/>
      <c r="G28" s="59"/>
      <c r="H28" s="64"/>
      <c r="I28" s="64"/>
      <c r="J28" s="64"/>
    </row>
    <row r="29" spans="1:10" ht="39" hidden="1" customHeight="1">
      <c r="A29" s="5"/>
      <c r="B29" s="49" t="s">
        <v>126</v>
      </c>
      <c r="C29" s="51">
        <v>1</v>
      </c>
      <c r="D29" s="51">
        <v>4</v>
      </c>
      <c r="E29" s="16">
        <v>104</v>
      </c>
      <c r="F29" s="47" t="s">
        <v>125</v>
      </c>
      <c r="G29" s="52" t="s">
        <v>4</v>
      </c>
      <c r="H29" s="63">
        <v>0.1</v>
      </c>
      <c r="I29" s="63">
        <v>0.1</v>
      </c>
      <c r="J29" s="63">
        <v>0.1</v>
      </c>
    </row>
    <row r="30" spans="1:10" ht="29.25" hidden="1" customHeight="1">
      <c r="A30" s="5"/>
      <c r="B30" s="28"/>
      <c r="C30" s="29"/>
      <c r="D30" s="30"/>
      <c r="E30" s="16"/>
      <c r="F30" s="31"/>
      <c r="G30" s="32"/>
      <c r="H30" s="63"/>
      <c r="I30" s="63"/>
      <c r="J30" s="63"/>
    </row>
    <row r="31" spans="1:10" ht="69.75" hidden="1" customHeight="1">
      <c r="A31" s="5"/>
      <c r="B31" s="49" t="s">
        <v>97</v>
      </c>
      <c r="C31" s="51">
        <v>1</v>
      </c>
      <c r="D31" s="51">
        <v>4</v>
      </c>
      <c r="E31" s="16"/>
      <c r="F31" s="47" t="s">
        <v>127</v>
      </c>
      <c r="G31" s="52"/>
      <c r="H31" s="63">
        <v>0.1</v>
      </c>
      <c r="I31" s="63">
        <v>0.1</v>
      </c>
      <c r="J31" s="63">
        <v>0.1</v>
      </c>
    </row>
    <row r="32" spans="1:10" ht="36.75" hidden="1" customHeight="1">
      <c r="A32" s="5"/>
      <c r="B32" s="49" t="s">
        <v>128</v>
      </c>
      <c r="C32" s="51">
        <v>1</v>
      </c>
      <c r="D32" s="51">
        <v>4</v>
      </c>
      <c r="E32" s="16"/>
      <c r="F32" s="47" t="s">
        <v>127</v>
      </c>
      <c r="G32" s="52">
        <v>200</v>
      </c>
      <c r="H32" s="63">
        <v>0.1</v>
      </c>
      <c r="I32" s="63">
        <v>0.1</v>
      </c>
      <c r="J32" s="63">
        <v>0.1</v>
      </c>
    </row>
    <row r="33" spans="1:10" ht="57" hidden="1" customHeight="1">
      <c r="A33" s="5"/>
      <c r="B33" s="49" t="s">
        <v>3</v>
      </c>
      <c r="C33" s="51">
        <v>1</v>
      </c>
      <c r="D33" s="51">
        <v>4</v>
      </c>
      <c r="E33" s="16"/>
      <c r="F33" s="47" t="s">
        <v>127</v>
      </c>
      <c r="G33" s="52">
        <v>240</v>
      </c>
      <c r="H33" s="63">
        <v>0.1</v>
      </c>
      <c r="I33" s="63">
        <v>0.1</v>
      </c>
      <c r="J33" s="63">
        <v>0.1</v>
      </c>
    </row>
    <row r="34" spans="1:10" ht="31.5" customHeight="1">
      <c r="A34" s="5"/>
      <c r="B34" s="95" t="s">
        <v>7</v>
      </c>
      <c r="C34" s="96">
        <v>1</v>
      </c>
      <c r="D34" s="96">
        <v>4</v>
      </c>
      <c r="E34" s="85">
        <v>104</v>
      </c>
      <c r="F34" s="89" t="s">
        <v>6</v>
      </c>
      <c r="G34" s="97" t="s">
        <v>4</v>
      </c>
      <c r="H34" s="88">
        <f>H35+H38+H44+H50</f>
        <v>10398.200000000001</v>
      </c>
      <c r="I34" s="88">
        <f t="shared" ref="I34:J34" si="4">I35+I38+I44+I50</f>
        <v>9311.8000000000011</v>
      </c>
      <c r="J34" s="88">
        <f t="shared" si="4"/>
        <v>9311.8000000000011</v>
      </c>
    </row>
    <row r="35" spans="1:10" ht="33.75" customHeight="1">
      <c r="A35" s="5"/>
      <c r="B35" s="81" t="s">
        <v>96</v>
      </c>
      <c r="C35" s="83">
        <v>1</v>
      </c>
      <c r="D35" s="84">
        <v>4</v>
      </c>
      <c r="E35" s="85">
        <v>104</v>
      </c>
      <c r="F35" s="86" t="s">
        <v>95</v>
      </c>
      <c r="G35" s="87" t="s">
        <v>4</v>
      </c>
      <c r="H35" s="88">
        <f>H36</f>
        <v>7521.2</v>
      </c>
      <c r="I35" s="88">
        <f t="shared" ref="I35:J36" si="5">I36</f>
        <v>7521.2</v>
      </c>
      <c r="J35" s="88">
        <f t="shared" si="5"/>
        <v>7521.2</v>
      </c>
    </row>
    <row r="36" spans="1:10" ht="94.5" customHeight="1">
      <c r="A36" s="5"/>
      <c r="B36" s="24" t="s">
        <v>21</v>
      </c>
      <c r="C36" s="14">
        <v>1</v>
      </c>
      <c r="D36" s="15">
        <v>4</v>
      </c>
      <c r="E36" s="16">
        <v>104</v>
      </c>
      <c r="F36" s="17" t="s">
        <v>95</v>
      </c>
      <c r="G36" s="18">
        <v>100</v>
      </c>
      <c r="H36" s="63">
        <f>H37</f>
        <v>7521.2</v>
      </c>
      <c r="I36" s="63">
        <f t="shared" si="5"/>
        <v>7521.2</v>
      </c>
      <c r="J36" s="63">
        <f t="shared" si="5"/>
        <v>7521.2</v>
      </c>
    </row>
    <row r="37" spans="1:10" ht="32.25" customHeight="1">
      <c r="A37" s="5"/>
      <c r="B37" s="25" t="s">
        <v>75</v>
      </c>
      <c r="C37" s="67">
        <v>1</v>
      </c>
      <c r="D37" s="51">
        <v>4</v>
      </c>
      <c r="E37" s="16">
        <v>104</v>
      </c>
      <c r="F37" s="68" t="s">
        <v>95</v>
      </c>
      <c r="G37" s="52">
        <v>120</v>
      </c>
      <c r="H37" s="63">
        <v>7521.2</v>
      </c>
      <c r="I37" s="63">
        <v>7521.2</v>
      </c>
      <c r="J37" s="63">
        <v>7521.2</v>
      </c>
    </row>
    <row r="38" spans="1:10" ht="33" customHeight="1">
      <c r="A38" s="5"/>
      <c r="B38" s="90" t="s">
        <v>94</v>
      </c>
      <c r="C38" s="91">
        <v>1</v>
      </c>
      <c r="D38" s="92">
        <v>4</v>
      </c>
      <c r="E38" s="85">
        <v>104</v>
      </c>
      <c r="F38" s="93" t="s">
        <v>93</v>
      </c>
      <c r="G38" s="94" t="s">
        <v>4</v>
      </c>
      <c r="H38" s="88">
        <f>H39+H41</f>
        <v>2500.7999999999997</v>
      </c>
      <c r="I38" s="88">
        <f t="shared" ref="I38:J38" si="6">I39+I41</f>
        <v>1790.5</v>
      </c>
      <c r="J38" s="88">
        <f t="shared" si="6"/>
        <v>1790.5</v>
      </c>
    </row>
    <row r="39" spans="1:10" ht="45" customHeight="1">
      <c r="A39" s="5"/>
      <c r="B39" s="23" t="s">
        <v>109</v>
      </c>
      <c r="C39" s="14">
        <v>1</v>
      </c>
      <c r="D39" s="15">
        <v>4</v>
      </c>
      <c r="E39" s="16">
        <v>104</v>
      </c>
      <c r="F39" s="17" t="s">
        <v>93</v>
      </c>
      <c r="G39" s="18">
        <v>200</v>
      </c>
      <c r="H39" s="63">
        <f>H40</f>
        <v>2101.6</v>
      </c>
      <c r="I39" s="63">
        <f t="shared" ref="I39:J39" si="7">I40</f>
        <v>1331.8</v>
      </c>
      <c r="J39" s="63">
        <f t="shared" si="7"/>
        <v>1331.8</v>
      </c>
    </row>
    <row r="40" spans="1:10" ht="52.5" customHeight="1">
      <c r="A40" s="5"/>
      <c r="B40" s="25" t="s">
        <v>3</v>
      </c>
      <c r="C40" s="67">
        <v>1</v>
      </c>
      <c r="D40" s="51">
        <v>4</v>
      </c>
      <c r="E40" s="16">
        <v>104</v>
      </c>
      <c r="F40" s="68" t="s">
        <v>93</v>
      </c>
      <c r="G40" s="52">
        <v>240</v>
      </c>
      <c r="H40" s="63">
        <v>2101.6</v>
      </c>
      <c r="I40" s="63">
        <v>1331.8</v>
      </c>
      <c r="J40" s="63">
        <v>1331.8</v>
      </c>
    </row>
    <row r="41" spans="1:10" ht="22.5" customHeight="1">
      <c r="A41" s="5"/>
      <c r="B41" s="53" t="s">
        <v>19</v>
      </c>
      <c r="C41" s="51">
        <v>1</v>
      </c>
      <c r="D41" s="51">
        <v>4</v>
      </c>
      <c r="E41" s="51">
        <v>104</v>
      </c>
      <c r="F41" s="47" t="s">
        <v>93</v>
      </c>
      <c r="G41" s="52">
        <v>800</v>
      </c>
      <c r="H41" s="63">
        <f>H43+H42</f>
        <v>399.2</v>
      </c>
      <c r="I41" s="63">
        <f t="shared" ref="I41:J41" si="8">I43+I42</f>
        <v>458.7</v>
      </c>
      <c r="J41" s="63">
        <f t="shared" si="8"/>
        <v>458.7</v>
      </c>
    </row>
    <row r="42" spans="1:10" ht="22.5" customHeight="1">
      <c r="A42" s="5"/>
      <c r="B42" s="53" t="s">
        <v>183</v>
      </c>
      <c r="C42" s="51">
        <v>1</v>
      </c>
      <c r="D42" s="51">
        <v>4</v>
      </c>
      <c r="E42" s="51"/>
      <c r="F42" s="47" t="s">
        <v>93</v>
      </c>
      <c r="G42" s="52">
        <v>830</v>
      </c>
      <c r="H42" s="63">
        <v>48.3</v>
      </c>
      <c r="I42" s="63">
        <v>0</v>
      </c>
      <c r="J42" s="63">
        <v>0</v>
      </c>
    </row>
    <row r="43" spans="1:10" ht="21.75" customHeight="1">
      <c r="A43" s="5"/>
      <c r="B43" s="53" t="s">
        <v>18</v>
      </c>
      <c r="C43" s="51">
        <v>1</v>
      </c>
      <c r="D43" s="51">
        <v>4</v>
      </c>
      <c r="E43" s="51">
        <v>104</v>
      </c>
      <c r="F43" s="47" t="s">
        <v>93</v>
      </c>
      <c r="G43" s="52">
        <v>850</v>
      </c>
      <c r="H43" s="63">
        <v>350.9</v>
      </c>
      <c r="I43" s="73">
        <v>458.7</v>
      </c>
      <c r="J43" s="75">
        <v>458.7</v>
      </c>
    </row>
    <row r="44" spans="1:10" ht="31.5" customHeight="1">
      <c r="A44" s="5"/>
      <c r="B44" s="95" t="s">
        <v>133</v>
      </c>
      <c r="C44" s="96">
        <v>1</v>
      </c>
      <c r="D44" s="96">
        <v>4</v>
      </c>
      <c r="E44" s="96">
        <v>104</v>
      </c>
      <c r="F44" s="89" t="s">
        <v>124</v>
      </c>
      <c r="G44" s="97" t="s">
        <v>4</v>
      </c>
      <c r="H44" s="88">
        <f>H45</f>
        <v>0.1</v>
      </c>
      <c r="I44" s="88">
        <f t="shared" ref="I44:J45" si="9">I45</f>
        <v>0.1</v>
      </c>
      <c r="J44" s="88">
        <f t="shared" si="9"/>
        <v>0.1</v>
      </c>
    </row>
    <row r="45" spans="1:10" ht="31.5">
      <c r="A45" s="5"/>
      <c r="B45" s="23" t="s">
        <v>109</v>
      </c>
      <c r="C45" s="14">
        <v>1</v>
      </c>
      <c r="D45" s="15">
        <v>4</v>
      </c>
      <c r="E45" s="16">
        <v>104</v>
      </c>
      <c r="F45" s="17" t="s">
        <v>124</v>
      </c>
      <c r="G45" s="18">
        <v>200</v>
      </c>
      <c r="H45" s="63">
        <f>H46</f>
        <v>0.1</v>
      </c>
      <c r="I45" s="63">
        <f t="shared" si="9"/>
        <v>0.1</v>
      </c>
      <c r="J45" s="63">
        <f t="shared" si="9"/>
        <v>0.1</v>
      </c>
    </row>
    <row r="46" spans="1:10" ht="47.25">
      <c r="A46" s="5"/>
      <c r="B46" s="25" t="s">
        <v>3</v>
      </c>
      <c r="C46" s="67">
        <v>1</v>
      </c>
      <c r="D46" s="51">
        <v>4</v>
      </c>
      <c r="E46" s="16">
        <v>104</v>
      </c>
      <c r="F46" s="47" t="s">
        <v>124</v>
      </c>
      <c r="G46" s="52">
        <v>240</v>
      </c>
      <c r="H46" s="63">
        <v>0.1</v>
      </c>
      <c r="I46" s="73">
        <v>0.1</v>
      </c>
      <c r="J46" s="75">
        <v>0.1</v>
      </c>
    </row>
    <row r="47" spans="1:10" ht="78.75" hidden="1" customHeight="1">
      <c r="A47" s="5"/>
      <c r="B47" s="23" t="s">
        <v>113</v>
      </c>
      <c r="C47" s="67">
        <v>1</v>
      </c>
      <c r="D47" s="51">
        <v>4</v>
      </c>
      <c r="E47" s="16">
        <v>104</v>
      </c>
      <c r="F47" s="17" t="s">
        <v>112</v>
      </c>
      <c r="G47" s="18" t="s">
        <v>4</v>
      </c>
      <c r="H47" s="63"/>
      <c r="I47" s="73"/>
      <c r="J47" s="75"/>
    </row>
    <row r="48" spans="1:10" ht="85.5" hidden="1" customHeight="1">
      <c r="A48" s="5"/>
      <c r="B48" s="53" t="s">
        <v>21</v>
      </c>
      <c r="C48" s="67">
        <v>1</v>
      </c>
      <c r="D48" s="51">
        <v>4</v>
      </c>
      <c r="E48" s="51">
        <v>104</v>
      </c>
      <c r="F48" s="47" t="s">
        <v>112</v>
      </c>
      <c r="G48" s="52">
        <v>100</v>
      </c>
      <c r="H48" s="63"/>
      <c r="I48" s="73"/>
      <c r="J48" s="75"/>
    </row>
    <row r="49" spans="1:10" ht="31.5" hidden="1" customHeight="1">
      <c r="A49" s="5"/>
      <c r="B49" s="53" t="s">
        <v>75</v>
      </c>
      <c r="C49" s="67">
        <v>1</v>
      </c>
      <c r="D49" s="51">
        <v>4</v>
      </c>
      <c r="E49" s="51">
        <v>104</v>
      </c>
      <c r="F49" s="47" t="s">
        <v>112</v>
      </c>
      <c r="G49" s="52">
        <v>120</v>
      </c>
      <c r="H49" s="63"/>
      <c r="I49" s="73"/>
      <c r="J49" s="75"/>
    </row>
    <row r="50" spans="1:10" ht="31.5" customHeight="1">
      <c r="A50" s="5"/>
      <c r="B50" s="90" t="s">
        <v>153</v>
      </c>
      <c r="C50" s="67">
        <v>1</v>
      </c>
      <c r="D50" s="51">
        <v>4</v>
      </c>
      <c r="E50" s="119"/>
      <c r="F50" s="120" t="s">
        <v>112</v>
      </c>
      <c r="G50" s="52"/>
      <c r="H50" s="63">
        <f>H51</f>
        <v>376.1</v>
      </c>
      <c r="I50" s="63">
        <f t="shared" ref="I50:J51" si="10">I51</f>
        <v>0</v>
      </c>
      <c r="J50" s="63">
        <f t="shared" si="10"/>
        <v>0</v>
      </c>
    </row>
    <row r="51" spans="1:10" ht="95.25" customHeight="1">
      <c r="A51" s="5"/>
      <c r="B51" s="53" t="s">
        <v>21</v>
      </c>
      <c r="C51" s="67">
        <v>1</v>
      </c>
      <c r="D51" s="51">
        <v>4</v>
      </c>
      <c r="E51" s="133"/>
      <c r="F51" s="134" t="s">
        <v>112</v>
      </c>
      <c r="G51" s="52">
        <v>100</v>
      </c>
      <c r="H51" s="63">
        <f>H52</f>
        <v>376.1</v>
      </c>
      <c r="I51" s="63">
        <f t="shared" si="10"/>
        <v>0</v>
      </c>
      <c r="J51" s="63">
        <f t="shared" si="10"/>
        <v>0</v>
      </c>
    </row>
    <row r="52" spans="1:10" ht="33" customHeight="1">
      <c r="A52" s="5"/>
      <c r="B52" s="25" t="s">
        <v>75</v>
      </c>
      <c r="C52" s="67">
        <v>1</v>
      </c>
      <c r="D52" s="51">
        <v>4</v>
      </c>
      <c r="E52" s="133"/>
      <c r="F52" s="134" t="s">
        <v>112</v>
      </c>
      <c r="G52" s="52">
        <v>120</v>
      </c>
      <c r="H52" s="63">
        <v>376.1</v>
      </c>
      <c r="I52" s="73"/>
      <c r="J52" s="75"/>
    </row>
    <row r="53" spans="1:10" ht="63" customHeight="1">
      <c r="A53" s="5"/>
      <c r="B53" s="98" t="s">
        <v>92</v>
      </c>
      <c r="C53" s="99">
        <v>1</v>
      </c>
      <c r="D53" s="99">
        <v>6</v>
      </c>
      <c r="E53" s="96">
        <v>106</v>
      </c>
      <c r="F53" s="100" t="s">
        <v>4</v>
      </c>
      <c r="G53" s="101" t="s">
        <v>4</v>
      </c>
      <c r="H53" s="102">
        <f>H54</f>
        <v>178.6</v>
      </c>
      <c r="I53" s="102">
        <f t="shared" ref="I53:J56" si="11">I54</f>
        <v>167.4</v>
      </c>
      <c r="J53" s="102">
        <f t="shared" si="11"/>
        <v>167.4</v>
      </c>
    </row>
    <row r="54" spans="1:10" ht="31.5" customHeight="1">
      <c r="A54" s="5"/>
      <c r="B54" s="49" t="s">
        <v>7</v>
      </c>
      <c r="C54" s="51">
        <v>1</v>
      </c>
      <c r="D54" s="51">
        <v>6</v>
      </c>
      <c r="E54" s="51">
        <v>106</v>
      </c>
      <c r="F54" s="47" t="s">
        <v>6</v>
      </c>
      <c r="G54" s="52" t="s">
        <v>4</v>
      </c>
      <c r="H54" s="63">
        <f>H55</f>
        <v>178.6</v>
      </c>
      <c r="I54" s="63">
        <f t="shared" si="11"/>
        <v>167.4</v>
      </c>
      <c r="J54" s="63">
        <f t="shared" si="11"/>
        <v>167.4</v>
      </c>
    </row>
    <row r="55" spans="1:10" ht="33" customHeight="1">
      <c r="A55" s="5"/>
      <c r="B55" s="95" t="s">
        <v>91</v>
      </c>
      <c r="C55" s="96">
        <v>1</v>
      </c>
      <c r="D55" s="96">
        <v>6</v>
      </c>
      <c r="E55" s="96">
        <v>106</v>
      </c>
      <c r="F55" s="89" t="s">
        <v>88</v>
      </c>
      <c r="G55" s="97" t="s">
        <v>4</v>
      </c>
      <c r="H55" s="88">
        <f>H56</f>
        <v>178.6</v>
      </c>
      <c r="I55" s="88">
        <f t="shared" si="11"/>
        <v>167.4</v>
      </c>
      <c r="J55" s="88">
        <f t="shared" si="11"/>
        <v>167.4</v>
      </c>
    </row>
    <row r="56" spans="1:10" ht="21" customHeight="1">
      <c r="A56" s="5"/>
      <c r="B56" s="24" t="s">
        <v>90</v>
      </c>
      <c r="C56" s="14">
        <v>1</v>
      </c>
      <c r="D56" s="15">
        <v>6</v>
      </c>
      <c r="E56" s="16">
        <v>106</v>
      </c>
      <c r="F56" s="17" t="s">
        <v>88</v>
      </c>
      <c r="G56" s="18">
        <v>500</v>
      </c>
      <c r="H56" s="63">
        <f>H57</f>
        <v>178.6</v>
      </c>
      <c r="I56" s="63">
        <f t="shared" si="11"/>
        <v>167.4</v>
      </c>
      <c r="J56" s="63">
        <f t="shared" si="11"/>
        <v>167.4</v>
      </c>
    </row>
    <row r="57" spans="1:10" ht="21.75" customHeight="1">
      <c r="A57" s="5"/>
      <c r="B57" s="25" t="s">
        <v>89</v>
      </c>
      <c r="C57" s="67">
        <v>1</v>
      </c>
      <c r="D57" s="51">
        <v>6</v>
      </c>
      <c r="E57" s="16">
        <v>106</v>
      </c>
      <c r="F57" s="68" t="s">
        <v>88</v>
      </c>
      <c r="G57" s="52">
        <v>540</v>
      </c>
      <c r="H57" s="63">
        <v>178.6</v>
      </c>
      <c r="I57" s="47">
        <v>167.4</v>
      </c>
      <c r="J57" s="76">
        <v>167.4</v>
      </c>
    </row>
    <row r="58" spans="1:10" ht="21" customHeight="1">
      <c r="A58" s="5"/>
      <c r="B58" s="26" t="s">
        <v>87</v>
      </c>
      <c r="C58" s="56">
        <v>1</v>
      </c>
      <c r="D58" s="57">
        <v>11</v>
      </c>
      <c r="E58" s="16">
        <v>111</v>
      </c>
      <c r="F58" s="58" t="s">
        <v>4</v>
      </c>
      <c r="G58" s="59" t="s">
        <v>4</v>
      </c>
      <c r="H58" s="64">
        <f>H59</f>
        <v>50</v>
      </c>
      <c r="I58" s="64">
        <f t="shared" ref="I58:J61" si="12">I59</f>
        <v>50</v>
      </c>
      <c r="J58" s="64">
        <f t="shared" si="12"/>
        <v>50</v>
      </c>
    </row>
    <row r="59" spans="1:10" ht="33" customHeight="1">
      <c r="A59" s="5"/>
      <c r="B59" s="81" t="s">
        <v>7</v>
      </c>
      <c r="C59" s="83">
        <v>1</v>
      </c>
      <c r="D59" s="84">
        <v>11</v>
      </c>
      <c r="E59" s="85">
        <v>111</v>
      </c>
      <c r="F59" s="86" t="s">
        <v>6</v>
      </c>
      <c r="G59" s="87" t="s">
        <v>4</v>
      </c>
      <c r="H59" s="88">
        <f>H60</f>
        <v>50</v>
      </c>
      <c r="I59" s="88">
        <f t="shared" si="12"/>
        <v>50</v>
      </c>
      <c r="J59" s="88">
        <f t="shared" si="12"/>
        <v>50</v>
      </c>
    </row>
    <row r="60" spans="1:10" ht="29.25" customHeight="1">
      <c r="A60" s="5"/>
      <c r="B60" s="81" t="s">
        <v>86</v>
      </c>
      <c r="C60" s="83">
        <v>1</v>
      </c>
      <c r="D60" s="84">
        <v>11</v>
      </c>
      <c r="E60" s="85">
        <v>111</v>
      </c>
      <c r="F60" s="86" t="s">
        <v>84</v>
      </c>
      <c r="G60" s="87" t="s">
        <v>4</v>
      </c>
      <c r="H60" s="88">
        <f>H61</f>
        <v>50</v>
      </c>
      <c r="I60" s="88">
        <f t="shared" si="12"/>
        <v>50</v>
      </c>
      <c r="J60" s="88">
        <f t="shared" si="12"/>
        <v>50</v>
      </c>
    </row>
    <row r="61" spans="1:10" ht="20.25" customHeight="1">
      <c r="A61" s="5"/>
      <c r="B61" s="24" t="s">
        <v>19</v>
      </c>
      <c r="C61" s="14">
        <v>1</v>
      </c>
      <c r="D61" s="15">
        <v>11</v>
      </c>
      <c r="E61" s="16">
        <v>111</v>
      </c>
      <c r="F61" s="17" t="s">
        <v>84</v>
      </c>
      <c r="G61" s="18">
        <v>800</v>
      </c>
      <c r="H61" s="63">
        <f>H62</f>
        <v>50</v>
      </c>
      <c r="I61" s="63">
        <f t="shared" si="12"/>
        <v>50</v>
      </c>
      <c r="J61" s="63">
        <f t="shared" si="12"/>
        <v>50</v>
      </c>
    </row>
    <row r="62" spans="1:10" ht="19.5" customHeight="1">
      <c r="A62" s="5"/>
      <c r="B62" s="25" t="s">
        <v>85</v>
      </c>
      <c r="C62" s="67">
        <v>1</v>
      </c>
      <c r="D62" s="51">
        <v>11</v>
      </c>
      <c r="E62" s="16">
        <v>111</v>
      </c>
      <c r="F62" s="68" t="s">
        <v>84</v>
      </c>
      <c r="G62" s="52">
        <v>870</v>
      </c>
      <c r="H62" s="63">
        <v>50</v>
      </c>
      <c r="I62" s="73">
        <v>50</v>
      </c>
      <c r="J62" s="75">
        <v>50</v>
      </c>
    </row>
    <row r="63" spans="1:10" ht="20.25" customHeight="1">
      <c r="A63" s="5"/>
      <c r="B63" s="26" t="s">
        <v>83</v>
      </c>
      <c r="C63" s="56">
        <v>1</v>
      </c>
      <c r="D63" s="57">
        <v>13</v>
      </c>
      <c r="E63" s="16">
        <v>113</v>
      </c>
      <c r="F63" s="58" t="s">
        <v>4</v>
      </c>
      <c r="G63" s="59" t="s">
        <v>4</v>
      </c>
      <c r="H63" s="65">
        <f>H64</f>
        <v>2153.6999999999998</v>
      </c>
      <c r="I63" s="65">
        <f t="shared" ref="I63:J63" si="13">I64</f>
        <v>547.4</v>
      </c>
      <c r="J63" s="65">
        <f t="shared" si="13"/>
        <v>547.4</v>
      </c>
    </row>
    <row r="64" spans="1:10" ht="30.75" customHeight="1">
      <c r="A64" s="5"/>
      <c r="B64" s="95" t="s">
        <v>7</v>
      </c>
      <c r="C64" s="96">
        <v>1</v>
      </c>
      <c r="D64" s="96">
        <v>13</v>
      </c>
      <c r="E64" s="96">
        <v>113</v>
      </c>
      <c r="F64" s="89" t="s">
        <v>6</v>
      </c>
      <c r="G64" s="97" t="s">
        <v>4</v>
      </c>
      <c r="H64" s="88">
        <f>H65+H70+H75+H82</f>
        <v>2153.6999999999998</v>
      </c>
      <c r="I64" s="88">
        <f t="shared" ref="I64:J64" si="14">I65+I70+I75+I82</f>
        <v>547.4</v>
      </c>
      <c r="J64" s="88">
        <f t="shared" si="14"/>
        <v>547.4</v>
      </c>
    </row>
    <row r="65" spans="1:10" ht="60.75" customHeight="1">
      <c r="A65" s="5"/>
      <c r="B65" s="81" t="s">
        <v>82</v>
      </c>
      <c r="C65" s="83">
        <v>1</v>
      </c>
      <c r="D65" s="84">
        <v>13</v>
      </c>
      <c r="E65" s="85">
        <v>113</v>
      </c>
      <c r="F65" s="86" t="s">
        <v>81</v>
      </c>
      <c r="G65" s="87" t="s">
        <v>4</v>
      </c>
      <c r="H65" s="88">
        <f>H66+H68</f>
        <v>260</v>
      </c>
      <c r="I65" s="88">
        <f t="shared" ref="I65:J65" si="15">I66+I68</f>
        <v>180</v>
      </c>
      <c r="J65" s="88">
        <f t="shared" si="15"/>
        <v>180</v>
      </c>
    </row>
    <row r="66" spans="1:10" ht="36" customHeight="1">
      <c r="A66" s="5"/>
      <c r="B66" s="23" t="s">
        <v>109</v>
      </c>
      <c r="C66" s="14">
        <v>1</v>
      </c>
      <c r="D66" s="15">
        <v>13</v>
      </c>
      <c r="E66" s="16">
        <v>113</v>
      </c>
      <c r="F66" s="17" t="s">
        <v>81</v>
      </c>
      <c r="G66" s="18">
        <v>200</v>
      </c>
      <c r="H66" s="63">
        <f>H67</f>
        <v>235</v>
      </c>
      <c r="I66" s="63">
        <f t="shared" ref="I66:J66" si="16">I67</f>
        <v>180</v>
      </c>
      <c r="J66" s="63">
        <f t="shared" si="16"/>
        <v>180</v>
      </c>
    </row>
    <row r="67" spans="1:10" ht="47.25">
      <c r="A67" s="5"/>
      <c r="B67" s="25" t="s">
        <v>3</v>
      </c>
      <c r="C67" s="67">
        <v>1</v>
      </c>
      <c r="D67" s="51">
        <v>13</v>
      </c>
      <c r="E67" s="16">
        <v>113</v>
      </c>
      <c r="F67" s="68" t="s">
        <v>81</v>
      </c>
      <c r="G67" s="52">
        <v>240</v>
      </c>
      <c r="H67" s="63">
        <v>235</v>
      </c>
      <c r="I67" s="73">
        <v>180</v>
      </c>
      <c r="J67" s="75">
        <v>180</v>
      </c>
    </row>
    <row r="68" spans="1:10" ht="47.25">
      <c r="A68" s="5"/>
      <c r="B68" s="53" t="s">
        <v>49</v>
      </c>
      <c r="C68" s="67">
        <v>1</v>
      </c>
      <c r="D68" s="51">
        <v>13</v>
      </c>
      <c r="E68" s="16">
        <v>113</v>
      </c>
      <c r="F68" s="68" t="s">
        <v>81</v>
      </c>
      <c r="G68" s="52">
        <v>400</v>
      </c>
      <c r="H68" s="63">
        <f>H69</f>
        <v>25</v>
      </c>
      <c r="I68" s="63">
        <f t="shared" ref="I68:J68" si="17">I69</f>
        <v>0</v>
      </c>
      <c r="J68" s="63">
        <f t="shared" si="17"/>
        <v>0</v>
      </c>
    </row>
    <row r="69" spans="1:10" ht="15.75">
      <c r="A69" s="5"/>
      <c r="B69" s="53" t="s">
        <v>48</v>
      </c>
      <c r="C69" s="67">
        <v>1</v>
      </c>
      <c r="D69" s="51">
        <v>13</v>
      </c>
      <c r="E69" s="16">
        <v>113</v>
      </c>
      <c r="F69" s="68" t="s">
        <v>81</v>
      </c>
      <c r="G69" s="52">
        <v>410</v>
      </c>
      <c r="H69" s="63">
        <v>25</v>
      </c>
      <c r="I69" s="73"/>
      <c r="J69" s="75"/>
    </row>
    <row r="70" spans="1:10" ht="31.5">
      <c r="A70" s="5"/>
      <c r="B70" s="90" t="s">
        <v>80</v>
      </c>
      <c r="C70" s="91">
        <v>1</v>
      </c>
      <c r="D70" s="92">
        <v>13</v>
      </c>
      <c r="E70" s="85">
        <v>113</v>
      </c>
      <c r="F70" s="93" t="s">
        <v>79</v>
      </c>
      <c r="G70" s="94" t="s">
        <v>4</v>
      </c>
      <c r="H70" s="88">
        <f>H71+H73</f>
        <v>485.4</v>
      </c>
      <c r="I70" s="88">
        <f t="shared" ref="I70:J70" si="18">I71+I73</f>
        <v>267.39999999999998</v>
      </c>
      <c r="J70" s="88">
        <f t="shared" si="18"/>
        <v>267.39999999999998</v>
      </c>
    </row>
    <row r="71" spans="1:10" ht="31.5" customHeight="1">
      <c r="A71" s="5"/>
      <c r="B71" s="23" t="s">
        <v>109</v>
      </c>
      <c r="C71" s="14">
        <v>1</v>
      </c>
      <c r="D71" s="15">
        <v>13</v>
      </c>
      <c r="E71" s="16">
        <v>113</v>
      </c>
      <c r="F71" s="17" t="s">
        <v>79</v>
      </c>
      <c r="G71" s="18">
        <v>200</v>
      </c>
      <c r="H71" s="63">
        <f>H72</f>
        <v>485.4</v>
      </c>
      <c r="I71" s="63">
        <f t="shared" ref="I71:J71" si="19">I72</f>
        <v>267.39999999999998</v>
      </c>
      <c r="J71" s="63">
        <f t="shared" si="19"/>
        <v>267.39999999999998</v>
      </c>
    </row>
    <row r="72" spans="1:10" ht="48" customHeight="1">
      <c r="A72" s="5"/>
      <c r="B72" s="25" t="s">
        <v>3</v>
      </c>
      <c r="C72" s="67">
        <v>1</v>
      </c>
      <c r="D72" s="51">
        <v>13</v>
      </c>
      <c r="E72" s="16">
        <v>113</v>
      </c>
      <c r="F72" s="68" t="s">
        <v>79</v>
      </c>
      <c r="G72" s="52">
        <v>240</v>
      </c>
      <c r="H72" s="63">
        <v>485.4</v>
      </c>
      <c r="I72" s="73">
        <v>267.39999999999998</v>
      </c>
      <c r="J72" s="75">
        <v>267.39999999999998</v>
      </c>
    </row>
    <row r="73" spans="1:10" ht="51.75" customHeight="1">
      <c r="A73" s="5"/>
      <c r="B73" s="53" t="s">
        <v>49</v>
      </c>
      <c r="C73" s="67">
        <v>1</v>
      </c>
      <c r="D73" s="51">
        <v>13</v>
      </c>
      <c r="E73" s="16">
        <v>113</v>
      </c>
      <c r="F73" s="68" t="s">
        <v>79</v>
      </c>
      <c r="G73" s="18">
        <v>400</v>
      </c>
      <c r="H73" s="63">
        <f>H74</f>
        <v>0</v>
      </c>
      <c r="I73" s="63">
        <f>I74</f>
        <v>0</v>
      </c>
      <c r="J73" s="63">
        <f t="shared" ref="J73" si="20">J74</f>
        <v>0</v>
      </c>
    </row>
    <row r="74" spans="1:10" ht="21.75" customHeight="1">
      <c r="A74" s="5"/>
      <c r="B74" s="53" t="s">
        <v>48</v>
      </c>
      <c r="C74" s="67">
        <v>1</v>
      </c>
      <c r="D74" s="51">
        <v>13</v>
      </c>
      <c r="E74" s="16">
        <v>113</v>
      </c>
      <c r="F74" s="68" t="s">
        <v>79</v>
      </c>
      <c r="G74" s="18">
        <v>410</v>
      </c>
      <c r="H74" s="63">
        <v>0</v>
      </c>
      <c r="I74" s="73"/>
      <c r="J74" s="75"/>
    </row>
    <row r="75" spans="1:10" ht="46.5" customHeight="1">
      <c r="A75" s="5"/>
      <c r="B75" s="81" t="s">
        <v>130</v>
      </c>
      <c r="C75" s="83">
        <v>1</v>
      </c>
      <c r="D75" s="84">
        <v>13</v>
      </c>
      <c r="E75" s="85"/>
      <c r="F75" s="86" t="s">
        <v>134</v>
      </c>
      <c r="G75" s="87"/>
      <c r="H75" s="88">
        <f>H76+H80</f>
        <v>802.3</v>
      </c>
      <c r="I75" s="88">
        <f t="shared" ref="I75:J75" si="21">I76+I80</f>
        <v>100</v>
      </c>
      <c r="J75" s="88">
        <f t="shared" si="21"/>
        <v>100</v>
      </c>
    </row>
    <row r="76" spans="1:10" ht="39.75" customHeight="1">
      <c r="A76" s="5"/>
      <c r="B76" s="23" t="s">
        <v>109</v>
      </c>
      <c r="C76" s="14">
        <v>1</v>
      </c>
      <c r="D76" s="15">
        <v>13</v>
      </c>
      <c r="E76" s="16"/>
      <c r="F76" s="17" t="s">
        <v>134</v>
      </c>
      <c r="G76" s="18">
        <v>200</v>
      </c>
      <c r="H76" s="63">
        <f>H77</f>
        <v>696.5</v>
      </c>
      <c r="I76" s="63">
        <f t="shared" ref="I76:J76" si="22">I77</f>
        <v>100</v>
      </c>
      <c r="J76" s="63">
        <f t="shared" si="22"/>
        <v>100</v>
      </c>
    </row>
    <row r="77" spans="1:10" ht="52.5" customHeight="1">
      <c r="A77" s="5"/>
      <c r="B77" s="25" t="s">
        <v>3</v>
      </c>
      <c r="C77" s="14">
        <v>1</v>
      </c>
      <c r="D77" s="15">
        <v>13</v>
      </c>
      <c r="E77" s="16"/>
      <c r="F77" s="17" t="s">
        <v>134</v>
      </c>
      <c r="G77" s="18">
        <v>240</v>
      </c>
      <c r="H77" s="63">
        <v>696.5</v>
      </c>
      <c r="I77" s="63">
        <v>100</v>
      </c>
      <c r="J77" s="63">
        <v>100</v>
      </c>
    </row>
    <row r="78" spans="1:10" ht="39.75" hidden="1" customHeight="1">
      <c r="A78" s="5"/>
      <c r="B78" s="23"/>
      <c r="C78" s="14">
        <v>1</v>
      </c>
      <c r="D78" s="15">
        <v>13</v>
      </c>
      <c r="E78" s="16"/>
      <c r="F78" s="17" t="s">
        <v>134</v>
      </c>
      <c r="G78" s="18"/>
      <c r="H78" s="63"/>
      <c r="I78" s="73"/>
      <c r="J78" s="75"/>
    </row>
    <row r="79" spans="1:10" ht="54.75" hidden="1" customHeight="1">
      <c r="A79" s="5"/>
      <c r="B79" s="25" t="s">
        <v>3</v>
      </c>
      <c r="C79" s="14">
        <v>1</v>
      </c>
      <c r="D79" s="15">
        <v>13</v>
      </c>
      <c r="E79" s="16"/>
      <c r="F79" s="17" t="s">
        <v>134</v>
      </c>
      <c r="G79" s="52">
        <v>240</v>
      </c>
      <c r="H79" s="63">
        <v>100</v>
      </c>
      <c r="I79" s="73">
        <v>100</v>
      </c>
      <c r="J79" s="75">
        <v>100</v>
      </c>
    </row>
    <row r="80" spans="1:10" ht="18.75" customHeight="1">
      <c r="A80" s="5"/>
      <c r="B80" s="53" t="s">
        <v>19</v>
      </c>
      <c r="C80" s="14">
        <v>1</v>
      </c>
      <c r="D80" s="15">
        <v>13</v>
      </c>
      <c r="E80" s="16"/>
      <c r="F80" s="17" t="s">
        <v>134</v>
      </c>
      <c r="G80" s="52">
        <v>800</v>
      </c>
      <c r="H80" s="63">
        <f>H81</f>
        <v>105.8</v>
      </c>
      <c r="I80" s="63">
        <f t="shared" ref="I80:J80" si="23">I81</f>
        <v>0</v>
      </c>
      <c r="J80" s="63">
        <f t="shared" si="23"/>
        <v>0</v>
      </c>
    </row>
    <row r="81" spans="1:10" ht="20.25" customHeight="1">
      <c r="A81" s="5"/>
      <c r="B81" s="25" t="s">
        <v>18</v>
      </c>
      <c r="C81" s="14">
        <v>1</v>
      </c>
      <c r="D81" s="15">
        <v>13</v>
      </c>
      <c r="E81" s="16"/>
      <c r="F81" s="17" t="s">
        <v>134</v>
      </c>
      <c r="G81" s="52">
        <v>850</v>
      </c>
      <c r="H81" s="63">
        <v>105.8</v>
      </c>
      <c r="I81" s="73">
        <v>0</v>
      </c>
      <c r="J81" s="75">
        <v>0</v>
      </c>
    </row>
    <row r="82" spans="1:10" ht="148.5" customHeight="1">
      <c r="A82" s="5"/>
      <c r="B82" s="95" t="s">
        <v>188</v>
      </c>
      <c r="C82" s="118">
        <v>1</v>
      </c>
      <c r="D82" s="96">
        <v>13</v>
      </c>
      <c r="E82" s="85"/>
      <c r="F82" s="120" t="s">
        <v>187</v>
      </c>
      <c r="G82" s="97"/>
      <c r="H82" s="88">
        <f>H83</f>
        <v>606</v>
      </c>
      <c r="I82" s="88">
        <f t="shared" ref="I82:J83" si="24">I83</f>
        <v>0</v>
      </c>
      <c r="J82" s="88">
        <f t="shared" si="24"/>
        <v>0</v>
      </c>
    </row>
    <row r="83" spans="1:10" ht="20.25" customHeight="1">
      <c r="A83" s="5"/>
      <c r="B83" s="24" t="s">
        <v>109</v>
      </c>
      <c r="C83" s="122">
        <v>1</v>
      </c>
      <c r="D83" s="105">
        <v>13</v>
      </c>
      <c r="E83" s="123"/>
      <c r="F83" s="138" t="s">
        <v>187</v>
      </c>
      <c r="G83" s="125">
        <v>200</v>
      </c>
      <c r="H83" s="63">
        <f>H84</f>
        <v>606</v>
      </c>
      <c r="I83" s="63">
        <f t="shared" si="24"/>
        <v>0</v>
      </c>
      <c r="J83" s="63">
        <f t="shared" si="24"/>
        <v>0</v>
      </c>
    </row>
    <row r="84" spans="1:10" ht="20.25" customHeight="1">
      <c r="A84" s="5"/>
      <c r="B84" s="25" t="s">
        <v>3</v>
      </c>
      <c r="C84" s="122">
        <v>1</v>
      </c>
      <c r="D84" s="105">
        <v>13</v>
      </c>
      <c r="E84" s="123"/>
      <c r="F84" s="138" t="s">
        <v>187</v>
      </c>
      <c r="G84" s="125">
        <v>240</v>
      </c>
      <c r="H84" s="63">
        <v>606</v>
      </c>
      <c r="I84" s="73"/>
      <c r="J84" s="75"/>
    </row>
    <row r="85" spans="1:10" ht="15.75" customHeight="1">
      <c r="A85" s="5"/>
      <c r="B85" s="26" t="s">
        <v>78</v>
      </c>
      <c r="C85" s="60">
        <v>2</v>
      </c>
      <c r="D85" s="60">
        <v>0</v>
      </c>
      <c r="E85" s="51">
        <v>203</v>
      </c>
      <c r="F85" s="61" t="s">
        <v>4</v>
      </c>
      <c r="G85" s="62" t="s">
        <v>4</v>
      </c>
      <c r="H85" s="64">
        <f>H89+H91</f>
        <v>569</v>
      </c>
      <c r="I85" s="64">
        <f t="shared" ref="I85:J85" si="25">I89+I91</f>
        <v>588.4</v>
      </c>
      <c r="J85" s="64">
        <f t="shared" si="25"/>
        <v>609.1</v>
      </c>
    </row>
    <row r="86" spans="1:10" ht="34.5" customHeight="1">
      <c r="A86" s="5"/>
      <c r="B86" s="21" t="s">
        <v>77</v>
      </c>
      <c r="C86" s="33">
        <v>2</v>
      </c>
      <c r="D86" s="34">
        <v>3</v>
      </c>
      <c r="E86" s="35">
        <v>203</v>
      </c>
      <c r="F86" s="36" t="s">
        <v>4</v>
      </c>
      <c r="G86" s="37" t="s">
        <v>4</v>
      </c>
      <c r="H86" s="64">
        <f>H89+H91</f>
        <v>569</v>
      </c>
      <c r="I86" s="64">
        <f t="shared" ref="I86:J86" si="26">I89+I91</f>
        <v>588.4</v>
      </c>
      <c r="J86" s="64">
        <f t="shared" si="26"/>
        <v>609.1</v>
      </c>
    </row>
    <row r="87" spans="1:10" ht="31.5">
      <c r="A87" s="5"/>
      <c r="B87" s="81" t="s">
        <v>7</v>
      </c>
      <c r="C87" s="83">
        <v>2</v>
      </c>
      <c r="D87" s="84">
        <v>3</v>
      </c>
      <c r="E87" s="85">
        <v>203</v>
      </c>
      <c r="F87" s="86" t="s">
        <v>6</v>
      </c>
      <c r="G87" s="87" t="s">
        <v>4</v>
      </c>
      <c r="H87" s="88">
        <f>H89+H91</f>
        <v>569</v>
      </c>
      <c r="I87" s="88">
        <f>I89+I91</f>
        <v>588.4</v>
      </c>
      <c r="J87" s="88">
        <f t="shared" ref="J87" si="27">J89+J91</f>
        <v>609.1</v>
      </c>
    </row>
    <row r="88" spans="1:10" ht="49.5" customHeight="1">
      <c r="A88" s="5"/>
      <c r="B88" s="81" t="s">
        <v>76</v>
      </c>
      <c r="C88" s="83">
        <v>2</v>
      </c>
      <c r="D88" s="84">
        <v>3</v>
      </c>
      <c r="E88" s="85">
        <v>203</v>
      </c>
      <c r="F88" s="86" t="s">
        <v>74</v>
      </c>
      <c r="G88" s="87" t="s">
        <v>4</v>
      </c>
      <c r="H88" s="88">
        <f>H89+H91</f>
        <v>569</v>
      </c>
      <c r="I88" s="88">
        <f t="shared" ref="I88:J88" si="28">I89+I91</f>
        <v>588.4</v>
      </c>
      <c r="J88" s="88">
        <f t="shared" si="28"/>
        <v>609.1</v>
      </c>
    </row>
    <row r="89" spans="1:10" ht="96" customHeight="1">
      <c r="A89" s="5"/>
      <c r="B89" s="24" t="s">
        <v>21</v>
      </c>
      <c r="C89" s="14">
        <v>2</v>
      </c>
      <c r="D89" s="15">
        <v>3</v>
      </c>
      <c r="E89" s="16">
        <v>203</v>
      </c>
      <c r="F89" s="17" t="s">
        <v>74</v>
      </c>
      <c r="G89" s="18">
        <v>100</v>
      </c>
      <c r="H89" s="63">
        <f>H90</f>
        <v>531.9</v>
      </c>
      <c r="I89" s="63">
        <f t="shared" ref="I89:J89" si="29">I90</f>
        <v>569.1</v>
      </c>
      <c r="J89" s="63">
        <f t="shared" si="29"/>
        <v>608.9</v>
      </c>
    </row>
    <row r="90" spans="1:10" ht="30.75" customHeight="1">
      <c r="A90" s="5"/>
      <c r="B90" s="25" t="s">
        <v>75</v>
      </c>
      <c r="C90" s="67">
        <v>2</v>
      </c>
      <c r="D90" s="51">
        <v>3</v>
      </c>
      <c r="E90" s="16">
        <v>203</v>
      </c>
      <c r="F90" s="68" t="s">
        <v>74</v>
      </c>
      <c r="G90" s="52">
        <v>120</v>
      </c>
      <c r="H90" s="63">
        <v>531.9</v>
      </c>
      <c r="I90" s="47">
        <v>569.1</v>
      </c>
      <c r="J90" s="76">
        <v>608.9</v>
      </c>
    </row>
    <row r="91" spans="1:10" ht="30.75" customHeight="1">
      <c r="A91" s="5"/>
      <c r="B91" s="28" t="s">
        <v>109</v>
      </c>
      <c r="C91" s="29">
        <v>2</v>
      </c>
      <c r="D91" s="30">
        <v>3</v>
      </c>
      <c r="E91" s="16">
        <v>203</v>
      </c>
      <c r="F91" s="31" t="s">
        <v>74</v>
      </c>
      <c r="G91" s="32">
        <v>200</v>
      </c>
      <c r="H91" s="63">
        <f>H92</f>
        <v>37.1</v>
      </c>
      <c r="I91" s="63">
        <f>I92</f>
        <v>19.3</v>
      </c>
      <c r="J91" s="63">
        <f t="shared" ref="J91" si="30">J92</f>
        <v>0.2</v>
      </c>
    </row>
    <row r="92" spans="1:10" ht="52.5" customHeight="1">
      <c r="A92" s="5"/>
      <c r="B92" s="25" t="s">
        <v>3</v>
      </c>
      <c r="C92" s="67">
        <v>2</v>
      </c>
      <c r="D92" s="51">
        <v>3</v>
      </c>
      <c r="E92" s="16">
        <v>203</v>
      </c>
      <c r="F92" s="68" t="s">
        <v>74</v>
      </c>
      <c r="G92" s="52">
        <v>240</v>
      </c>
      <c r="H92" s="63">
        <v>37.1</v>
      </c>
      <c r="I92" s="73">
        <v>19.3</v>
      </c>
      <c r="J92" s="109">
        <v>0.2</v>
      </c>
    </row>
    <row r="93" spans="1:10" ht="54.75" customHeight="1">
      <c r="A93" s="5"/>
      <c r="B93" s="103" t="s">
        <v>73</v>
      </c>
      <c r="C93" s="56">
        <v>3</v>
      </c>
      <c r="D93" s="57">
        <v>0</v>
      </c>
      <c r="E93" s="16">
        <v>314</v>
      </c>
      <c r="F93" s="58" t="s">
        <v>4</v>
      </c>
      <c r="G93" s="59" t="s">
        <v>4</v>
      </c>
      <c r="H93" s="64">
        <f>H94+H115</f>
        <v>259.3</v>
      </c>
      <c r="I93" s="64">
        <f t="shared" ref="I93:J93" si="31">I94+I115</f>
        <v>80</v>
      </c>
      <c r="J93" s="64">
        <f t="shared" si="31"/>
        <v>80</v>
      </c>
    </row>
    <row r="94" spans="1:10" ht="66.75" customHeight="1">
      <c r="A94" s="5"/>
      <c r="B94" s="21" t="s">
        <v>135</v>
      </c>
      <c r="C94" s="33">
        <v>3</v>
      </c>
      <c r="D94" s="34">
        <v>10</v>
      </c>
      <c r="E94" s="35">
        <v>309</v>
      </c>
      <c r="F94" s="36" t="s">
        <v>4</v>
      </c>
      <c r="G94" s="37" t="s">
        <v>4</v>
      </c>
      <c r="H94" s="64">
        <f>H95</f>
        <v>239.3</v>
      </c>
      <c r="I94" s="64">
        <f t="shared" ref="I94:J94" si="32">I95</f>
        <v>60</v>
      </c>
      <c r="J94" s="64">
        <f t="shared" si="32"/>
        <v>60</v>
      </c>
    </row>
    <row r="95" spans="1:10" ht="32.25" customHeight="1">
      <c r="A95" s="5"/>
      <c r="B95" s="81" t="s">
        <v>7</v>
      </c>
      <c r="C95" s="83">
        <v>3</v>
      </c>
      <c r="D95" s="84">
        <v>10</v>
      </c>
      <c r="E95" s="85">
        <v>309</v>
      </c>
      <c r="F95" s="86" t="s">
        <v>6</v>
      </c>
      <c r="G95" s="87" t="s">
        <v>4</v>
      </c>
      <c r="H95" s="88">
        <f>H96+H99+H102+H105</f>
        <v>239.3</v>
      </c>
      <c r="I95" s="88">
        <f t="shared" ref="I95:J95" si="33">I96+I99+I102+I105</f>
        <v>60</v>
      </c>
      <c r="J95" s="88">
        <f t="shared" si="33"/>
        <v>60</v>
      </c>
    </row>
    <row r="96" spans="1:10" ht="48" customHeight="1">
      <c r="A96" s="5"/>
      <c r="B96" s="81" t="s">
        <v>144</v>
      </c>
      <c r="C96" s="83">
        <v>3</v>
      </c>
      <c r="D96" s="84">
        <v>10</v>
      </c>
      <c r="E96" s="85"/>
      <c r="F96" s="107" t="s">
        <v>145</v>
      </c>
      <c r="G96" s="87"/>
      <c r="H96" s="88">
        <f>H97</f>
        <v>10</v>
      </c>
      <c r="I96" s="88">
        <f t="shared" ref="I96:J97" si="34">I97</f>
        <v>10</v>
      </c>
      <c r="J96" s="88">
        <f t="shared" si="34"/>
        <v>10</v>
      </c>
    </row>
    <row r="97" spans="1:10" ht="34.5" customHeight="1">
      <c r="A97" s="5"/>
      <c r="B97" s="23" t="s">
        <v>109</v>
      </c>
      <c r="C97" s="83">
        <v>3</v>
      </c>
      <c r="D97" s="84">
        <v>10</v>
      </c>
      <c r="E97" s="85"/>
      <c r="F97" s="107" t="s">
        <v>145</v>
      </c>
      <c r="G97" s="18">
        <v>200</v>
      </c>
      <c r="H97" s="63">
        <f>H98</f>
        <v>10</v>
      </c>
      <c r="I97" s="63">
        <f t="shared" si="34"/>
        <v>10</v>
      </c>
      <c r="J97" s="63">
        <f t="shared" si="34"/>
        <v>10</v>
      </c>
    </row>
    <row r="98" spans="1:10" ht="34.5" customHeight="1">
      <c r="A98" s="5"/>
      <c r="B98" s="25" t="s">
        <v>3</v>
      </c>
      <c r="C98" s="83">
        <v>3</v>
      </c>
      <c r="D98" s="84">
        <v>10</v>
      </c>
      <c r="E98" s="85"/>
      <c r="F98" s="107" t="s">
        <v>145</v>
      </c>
      <c r="G98" s="18">
        <v>240</v>
      </c>
      <c r="H98" s="63">
        <v>10</v>
      </c>
      <c r="I98" s="63">
        <v>10</v>
      </c>
      <c r="J98" s="63">
        <v>10</v>
      </c>
    </row>
    <row r="99" spans="1:10" ht="66" customHeight="1">
      <c r="A99" s="5"/>
      <c r="B99" s="95" t="s">
        <v>66</v>
      </c>
      <c r="C99" s="96">
        <v>3</v>
      </c>
      <c r="D99" s="96">
        <v>10</v>
      </c>
      <c r="E99" s="96">
        <v>310</v>
      </c>
      <c r="F99" s="89" t="s">
        <v>65</v>
      </c>
      <c r="G99" s="97" t="s">
        <v>4</v>
      </c>
      <c r="H99" s="88">
        <f>H100</f>
        <v>59.8</v>
      </c>
      <c r="I99" s="88">
        <f t="shared" ref="I99:J100" si="35">I100</f>
        <v>30</v>
      </c>
      <c r="J99" s="88">
        <f t="shared" si="35"/>
        <v>30</v>
      </c>
    </row>
    <row r="100" spans="1:10" ht="35.25" customHeight="1">
      <c r="A100" s="5"/>
      <c r="B100" s="23" t="s">
        <v>109</v>
      </c>
      <c r="C100" s="14">
        <v>3</v>
      </c>
      <c r="D100" s="15">
        <v>10</v>
      </c>
      <c r="E100" s="16">
        <v>310</v>
      </c>
      <c r="F100" s="17" t="s">
        <v>65</v>
      </c>
      <c r="G100" s="18">
        <v>200</v>
      </c>
      <c r="H100" s="63">
        <f>H101</f>
        <v>59.8</v>
      </c>
      <c r="I100" s="63">
        <f t="shared" si="35"/>
        <v>30</v>
      </c>
      <c r="J100" s="63">
        <f t="shared" si="35"/>
        <v>30</v>
      </c>
    </row>
    <row r="101" spans="1:10" ht="48.75" customHeight="1">
      <c r="A101" s="5"/>
      <c r="B101" s="25" t="s">
        <v>3</v>
      </c>
      <c r="C101" s="67">
        <v>3</v>
      </c>
      <c r="D101" s="51">
        <v>10</v>
      </c>
      <c r="E101" s="16">
        <v>310</v>
      </c>
      <c r="F101" s="68" t="s">
        <v>65</v>
      </c>
      <c r="G101" s="52">
        <v>240</v>
      </c>
      <c r="H101" s="63">
        <v>59.8</v>
      </c>
      <c r="I101" s="73">
        <v>30</v>
      </c>
      <c r="J101" s="75">
        <v>30</v>
      </c>
    </row>
    <row r="102" spans="1:10" ht="71.25" customHeight="1">
      <c r="A102" s="5"/>
      <c r="B102" s="81" t="s">
        <v>72</v>
      </c>
      <c r="C102" s="83">
        <v>3</v>
      </c>
      <c r="D102" s="84">
        <v>10</v>
      </c>
      <c r="E102" s="85">
        <v>309</v>
      </c>
      <c r="F102" s="86" t="s">
        <v>71</v>
      </c>
      <c r="G102" s="87" t="s">
        <v>4</v>
      </c>
      <c r="H102" s="88">
        <f>H103</f>
        <v>159.5</v>
      </c>
      <c r="I102" s="88">
        <f t="shared" ref="I102:J103" si="36">I103</f>
        <v>10</v>
      </c>
      <c r="J102" s="88">
        <f t="shared" si="36"/>
        <v>10</v>
      </c>
    </row>
    <row r="103" spans="1:10" ht="39" customHeight="1">
      <c r="A103" s="5"/>
      <c r="B103" s="23" t="s">
        <v>109</v>
      </c>
      <c r="C103" s="14">
        <v>3</v>
      </c>
      <c r="D103" s="15">
        <v>10</v>
      </c>
      <c r="E103" s="16">
        <v>309</v>
      </c>
      <c r="F103" s="17" t="s">
        <v>71</v>
      </c>
      <c r="G103" s="18">
        <v>200</v>
      </c>
      <c r="H103" s="63">
        <f>H104</f>
        <v>159.5</v>
      </c>
      <c r="I103" s="63">
        <f t="shared" si="36"/>
        <v>10</v>
      </c>
      <c r="J103" s="63">
        <f t="shared" si="36"/>
        <v>10</v>
      </c>
    </row>
    <row r="104" spans="1:10" ht="48.75" customHeight="1">
      <c r="A104" s="5"/>
      <c r="B104" s="25" t="s">
        <v>3</v>
      </c>
      <c r="C104" s="67">
        <v>3</v>
      </c>
      <c r="D104" s="51">
        <v>10</v>
      </c>
      <c r="E104" s="16">
        <v>309</v>
      </c>
      <c r="F104" s="68" t="s">
        <v>71</v>
      </c>
      <c r="G104" s="52">
        <v>240</v>
      </c>
      <c r="H104" s="63">
        <v>159.5</v>
      </c>
      <c r="I104" s="73">
        <v>10</v>
      </c>
      <c r="J104" s="75">
        <v>10</v>
      </c>
    </row>
    <row r="105" spans="1:10" ht="32.25" customHeight="1">
      <c r="A105" s="5"/>
      <c r="B105" s="90" t="s">
        <v>70</v>
      </c>
      <c r="C105" s="91">
        <v>3</v>
      </c>
      <c r="D105" s="92">
        <v>10</v>
      </c>
      <c r="E105" s="85">
        <v>309</v>
      </c>
      <c r="F105" s="93" t="s">
        <v>69</v>
      </c>
      <c r="G105" s="94" t="s">
        <v>4</v>
      </c>
      <c r="H105" s="88">
        <f>H106</f>
        <v>10</v>
      </c>
      <c r="I105" s="88">
        <f t="shared" ref="I105:J106" si="37">I106</f>
        <v>10</v>
      </c>
      <c r="J105" s="88">
        <f t="shared" si="37"/>
        <v>10</v>
      </c>
    </row>
    <row r="106" spans="1:10" ht="33.75" customHeight="1">
      <c r="A106" s="5"/>
      <c r="B106" s="23" t="s">
        <v>109</v>
      </c>
      <c r="C106" s="14">
        <v>3</v>
      </c>
      <c r="D106" s="15">
        <v>10</v>
      </c>
      <c r="E106" s="16">
        <v>309</v>
      </c>
      <c r="F106" s="17" t="s">
        <v>69</v>
      </c>
      <c r="G106" s="18">
        <v>200</v>
      </c>
      <c r="H106" s="63">
        <f>H107</f>
        <v>10</v>
      </c>
      <c r="I106" s="63">
        <f t="shared" si="37"/>
        <v>10</v>
      </c>
      <c r="J106" s="63">
        <f t="shared" si="37"/>
        <v>10</v>
      </c>
    </row>
    <row r="107" spans="1:10" ht="47.25" customHeight="1">
      <c r="A107" s="5"/>
      <c r="B107" s="53" t="s">
        <v>3</v>
      </c>
      <c r="C107" s="51">
        <v>3</v>
      </c>
      <c r="D107" s="51">
        <v>10</v>
      </c>
      <c r="E107" s="51">
        <v>309</v>
      </c>
      <c r="F107" s="47" t="s">
        <v>69</v>
      </c>
      <c r="G107" s="52">
        <v>240</v>
      </c>
      <c r="H107" s="63">
        <v>10</v>
      </c>
      <c r="I107" s="73">
        <v>10</v>
      </c>
      <c r="J107" s="75">
        <v>10</v>
      </c>
    </row>
    <row r="108" spans="1:10" ht="23.25" hidden="1" customHeight="1">
      <c r="A108" s="5"/>
      <c r="B108" s="48" t="s">
        <v>68</v>
      </c>
      <c r="C108" s="60">
        <v>3</v>
      </c>
      <c r="D108" s="60">
        <v>10</v>
      </c>
      <c r="E108" s="51">
        <v>310</v>
      </c>
      <c r="F108" s="61" t="s">
        <v>4</v>
      </c>
      <c r="G108" s="62" t="s">
        <v>4</v>
      </c>
      <c r="H108" s="64">
        <v>20</v>
      </c>
      <c r="I108" s="71" t="e">
        <f>#REF!+#REF!</f>
        <v>#REF!</v>
      </c>
      <c r="J108" s="72" t="e">
        <f>#REF!+#REF!</f>
        <v>#REF!</v>
      </c>
    </row>
    <row r="109" spans="1:10" ht="66" hidden="1" customHeight="1">
      <c r="A109" s="5"/>
      <c r="B109" s="49" t="s">
        <v>66</v>
      </c>
      <c r="C109" s="51">
        <v>3</v>
      </c>
      <c r="D109" s="51">
        <v>10</v>
      </c>
      <c r="E109" s="51">
        <v>310</v>
      </c>
      <c r="F109" s="47" t="s">
        <v>65</v>
      </c>
      <c r="G109" s="52" t="s">
        <v>4</v>
      </c>
      <c r="H109" s="63">
        <v>20</v>
      </c>
      <c r="I109" s="73">
        <v>20</v>
      </c>
      <c r="J109" s="75">
        <v>20</v>
      </c>
    </row>
    <row r="110" spans="1:10" ht="35.25" hidden="1" customHeight="1">
      <c r="A110" s="5"/>
      <c r="B110" s="23" t="s">
        <v>109</v>
      </c>
      <c r="C110" s="14">
        <v>3</v>
      </c>
      <c r="D110" s="15">
        <v>10</v>
      </c>
      <c r="E110" s="16">
        <v>310</v>
      </c>
      <c r="F110" s="17" t="s">
        <v>65</v>
      </c>
      <c r="G110" s="18">
        <v>200</v>
      </c>
      <c r="H110" s="63">
        <v>20</v>
      </c>
      <c r="I110" s="73">
        <v>20</v>
      </c>
      <c r="J110" s="75">
        <v>20</v>
      </c>
    </row>
    <row r="111" spans="1:10" ht="48.75" hidden="1" customHeight="1">
      <c r="A111" s="5"/>
      <c r="B111" s="25" t="s">
        <v>3</v>
      </c>
      <c r="C111" s="67">
        <v>3</v>
      </c>
      <c r="D111" s="51">
        <v>10</v>
      </c>
      <c r="E111" s="16">
        <v>310</v>
      </c>
      <c r="F111" s="68" t="s">
        <v>65</v>
      </c>
      <c r="G111" s="52">
        <v>240</v>
      </c>
      <c r="H111" s="63">
        <v>20</v>
      </c>
      <c r="I111" s="73">
        <v>20</v>
      </c>
      <c r="J111" s="75">
        <v>20</v>
      </c>
    </row>
    <row r="112" spans="1:10" ht="171.75" hidden="1" customHeight="1">
      <c r="A112" s="5"/>
      <c r="B112" s="23" t="s">
        <v>67</v>
      </c>
      <c r="C112" s="14">
        <v>3</v>
      </c>
      <c r="D112" s="15">
        <v>10</v>
      </c>
      <c r="E112" s="16">
        <v>310</v>
      </c>
      <c r="F112" s="17" t="s">
        <v>123</v>
      </c>
      <c r="G112" s="18" t="s">
        <v>4</v>
      </c>
      <c r="H112" s="63"/>
      <c r="I112" s="47"/>
      <c r="J112" s="76"/>
    </row>
    <row r="113" spans="1:10" ht="34.5" hidden="1" customHeight="1">
      <c r="A113" s="5"/>
      <c r="B113" s="23" t="s">
        <v>109</v>
      </c>
      <c r="C113" s="14">
        <v>3</v>
      </c>
      <c r="D113" s="15">
        <v>10</v>
      </c>
      <c r="E113" s="16">
        <v>310</v>
      </c>
      <c r="F113" s="17" t="s">
        <v>123</v>
      </c>
      <c r="G113" s="18">
        <v>200</v>
      </c>
      <c r="H113" s="63"/>
      <c r="I113" s="47"/>
      <c r="J113" s="76"/>
    </row>
    <row r="114" spans="1:10" ht="48" hidden="1" customHeight="1">
      <c r="A114" s="5"/>
      <c r="B114" s="25" t="s">
        <v>3</v>
      </c>
      <c r="C114" s="67">
        <v>3</v>
      </c>
      <c r="D114" s="51">
        <v>10</v>
      </c>
      <c r="E114" s="16">
        <v>310</v>
      </c>
      <c r="F114" s="47" t="s">
        <v>123</v>
      </c>
      <c r="G114" s="52">
        <v>240</v>
      </c>
      <c r="H114" s="63"/>
      <c r="I114" s="47"/>
      <c r="J114" s="76"/>
    </row>
    <row r="115" spans="1:10" ht="47.25" customHeight="1">
      <c r="A115" s="5"/>
      <c r="B115" s="26" t="s">
        <v>64</v>
      </c>
      <c r="C115" s="56">
        <v>3</v>
      </c>
      <c r="D115" s="57">
        <v>14</v>
      </c>
      <c r="E115" s="69">
        <v>314</v>
      </c>
      <c r="F115" s="70" t="s">
        <v>4</v>
      </c>
      <c r="G115" s="59" t="s">
        <v>4</v>
      </c>
      <c r="H115" s="64">
        <f>H117+H120</f>
        <v>20</v>
      </c>
      <c r="I115" s="64">
        <f t="shared" ref="I115:J115" si="38">I117+I120</f>
        <v>20</v>
      </c>
      <c r="J115" s="64">
        <f t="shared" si="38"/>
        <v>20</v>
      </c>
    </row>
    <row r="116" spans="1:10" ht="39.75" customHeight="1">
      <c r="A116" s="5"/>
      <c r="B116" s="23" t="s">
        <v>7</v>
      </c>
      <c r="C116" s="14">
        <v>3</v>
      </c>
      <c r="D116" s="15">
        <v>14</v>
      </c>
      <c r="E116" s="16">
        <v>314</v>
      </c>
      <c r="F116" s="47" t="s">
        <v>6</v>
      </c>
      <c r="G116" s="18" t="s">
        <v>4</v>
      </c>
      <c r="H116" s="63">
        <f>H117+H120</f>
        <v>20</v>
      </c>
      <c r="I116" s="63">
        <f t="shared" ref="I116:J116" si="39">I117+I120</f>
        <v>20</v>
      </c>
      <c r="J116" s="63">
        <f t="shared" si="39"/>
        <v>20</v>
      </c>
    </row>
    <row r="117" spans="1:10" ht="35.25" customHeight="1">
      <c r="A117" s="5"/>
      <c r="B117" s="81" t="s">
        <v>63</v>
      </c>
      <c r="C117" s="83">
        <v>3</v>
      </c>
      <c r="D117" s="84">
        <v>14</v>
      </c>
      <c r="E117" s="85">
        <v>314</v>
      </c>
      <c r="F117" s="86" t="s">
        <v>62</v>
      </c>
      <c r="G117" s="87" t="s">
        <v>4</v>
      </c>
      <c r="H117" s="88">
        <f>H118</f>
        <v>10</v>
      </c>
      <c r="I117" s="88">
        <f t="shared" ref="I117:J118" si="40">I118</f>
        <v>10</v>
      </c>
      <c r="J117" s="88">
        <f t="shared" si="40"/>
        <v>10</v>
      </c>
    </row>
    <row r="118" spans="1:10" ht="39.75" customHeight="1">
      <c r="A118" s="5"/>
      <c r="B118" s="23" t="s">
        <v>109</v>
      </c>
      <c r="C118" s="14">
        <v>3</v>
      </c>
      <c r="D118" s="15">
        <v>14</v>
      </c>
      <c r="E118" s="16">
        <v>314</v>
      </c>
      <c r="F118" s="17" t="s">
        <v>62</v>
      </c>
      <c r="G118" s="18">
        <v>200</v>
      </c>
      <c r="H118" s="63">
        <f>H119</f>
        <v>10</v>
      </c>
      <c r="I118" s="63">
        <f t="shared" si="40"/>
        <v>10</v>
      </c>
      <c r="J118" s="63">
        <f t="shared" si="40"/>
        <v>10</v>
      </c>
    </row>
    <row r="119" spans="1:10" ht="50.25" customHeight="1">
      <c r="A119" s="5"/>
      <c r="B119" s="25" t="s">
        <v>3</v>
      </c>
      <c r="C119" s="67">
        <v>3</v>
      </c>
      <c r="D119" s="51">
        <v>14</v>
      </c>
      <c r="E119" s="16">
        <v>314</v>
      </c>
      <c r="F119" s="68" t="s">
        <v>62</v>
      </c>
      <c r="G119" s="52">
        <v>240</v>
      </c>
      <c r="H119" s="63">
        <v>10</v>
      </c>
      <c r="I119" s="73">
        <v>10</v>
      </c>
      <c r="J119" s="75">
        <v>10</v>
      </c>
    </row>
    <row r="120" spans="1:10" ht="56.25" customHeight="1">
      <c r="A120" s="5"/>
      <c r="B120" s="90" t="s">
        <v>61</v>
      </c>
      <c r="C120" s="91">
        <v>3</v>
      </c>
      <c r="D120" s="92">
        <v>14</v>
      </c>
      <c r="E120" s="85">
        <v>314</v>
      </c>
      <c r="F120" s="93" t="s">
        <v>60</v>
      </c>
      <c r="G120" s="94" t="s">
        <v>4</v>
      </c>
      <c r="H120" s="88">
        <f>H121</f>
        <v>10</v>
      </c>
      <c r="I120" s="88">
        <f t="shared" ref="I120:J121" si="41">I121</f>
        <v>10</v>
      </c>
      <c r="J120" s="88">
        <f t="shared" si="41"/>
        <v>10</v>
      </c>
    </row>
    <row r="121" spans="1:10" ht="34.5" customHeight="1">
      <c r="A121" s="5"/>
      <c r="B121" s="23" t="s">
        <v>109</v>
      </c>
      <c r="C121" s="14">
        <v>3</v>
      </c>
      <c r="D121" s="15">
        <v>14</v>
      </c>
      <c r="E121" s="16">
        <v>314</v>
      </c>
      <c r="F121" s="17" t="s">
        <v>60</v>
      </c>
      <c r="G121" s="18">
        <v>200</v>
      </c>
      <c r="H121" s="63">
        <f>H122</f>
        <v>10</v>
      </c>
      <c r="I121" s="63">
        <f t="shared" si="41"/>
        <v>10</v>
      </c>
      <c r="J121" s="63">
        <f t="shared" si="41"/>
        <v>10</v>
      </c>
    </row>
    <row r="122" spans="1:10" ht="55.5" customHeight="1">
      <c r="A122" s="5"/>
      <c r="B122" s="25" t="s">
        <v>3</v>
      </c>
      <c r="C122" s="67">
        <v>3</v>
      </c>
      <c r="D122" s="51">
        <v>14</v>
      </c>
      <c r="E122" s="16">
        <v>314</v>
      </c>
      <c r="F122" s="68" t="s">
        <v>60</v>
      </c>
      <c r="G122" s="52">
        <v>240</v>
      </c>
      <c r="H122" s="63">
        <v>10</v>
      </c>
      <c r="I122" s="73">
        <v>10</v>
      </c>
      <c r="J122" s="75">
        <v>10</v>
      </c>
    </row>
    <row r="123" spans="1:10" ht="17.25" customHeight="1">
      <c r="A123" s="5"/>
      <c r="B123" s="48" t="s">
        <v>59</v>
      </c>
      <c r="C123" s="60">
        <v>4</v>
      </c>
      <c r="D123" s="60">
        <v>0</v>
      </c>
      <c r="E123" s="51">
        <v>409</v>
      </c>
      <c r="F123" s="61" t="s">
        <v>4</v>
      </c>
      <c r="G123" s="62" t="s">
        <v>4</v>
      </c>
      <c r="H123" s="64">
        <f>H124+H130+H136+H141</f>
        <v>94003.6</v>
      </c>
      <c r="I123" s="64">
        <f t="shared" ref="I123:J123" si="42">I124+I130+I136+I141</f>
        <v>23549.9</v>
      </c>
      <c r="J123" s="64">
        <f t="shared" si="42"/>
        <v>6518.9</v>
      </c>
    </row>
    <row r="124" spans="1:10" ht="18.75" customHeight="1">
      <c r="A124" s="5"/>
      <c r="B124" s="48" t="s">
        <v>167</v>
      </c>
      <c r="C124" s="60">
        <v>4</v>
      </c>
      <c r="D124" s="60">
        <v>5</v>
      </c>
      <c r="E124" s="51"/>
      <c r="F124" s="86"/>
      <c r="G124" s="62"/>
      <c r="H124" s="64">
        <f>H125</f>
        <v>141.4</v>
      </c>
      <c r="I124" s="64">
        <f t="shared" ref="I124:J127" si="43">I125</f>
        <v>0</v>
      </c>
      <c r="J124" s="64">
        <f t="shared" si="43"/>
        <v>0</v>
      </c>
    </row>
    <row r="125" spans="1:10" ht="33" customHeight="1">
      <c r="A125" s="5"/>
      <c r="B125" s="82" t="s">
        <v>7</v>
      </c>
      <c r="C125" s="96">
        <v>4</v>
      </c>
      <c r="D125" s="96">
        <v>5</v>
      </c>
      <c r="E125" s="96"/>
      <c r="F125" s="86" t="s">
        <v>6</v>
      </c>
      <c r="G125" s="97"/>
      <c r="H125" s="88">
        <f>H126</f>
        <v>141.4</v>
      </c>
      <c r="I125" s="88">
        <f t="shared" si="43"/>
        <v>0</v>
      </c>
      <c r="J125" s="88">
        <f t="shared" si="43"/>
        <v>0</v>
      </c>
    </row>
    <row r="126" spans="1:10" ht="46.5" customHeight="1">
      <c r="A126" s="5"/>
      <c r="B126" s="95" t="s">
        <v>168</v>
      </c>
      <c r="C126" s="96">
        <v>4</v>
      </c>
      <c r="D126" s="96">
        <v>5</v>
      </c>
      <c r="E126" s="96"/>
      <c r="F126" s="89" t="s">
        <v>169</v>
      </c>
      <c r="G126" s="97"/>
      <c r="H126" s="88">
        <f>H127</f>
        <v>141.4</v>
      </c>
      <c r="I126" s="88">
        <f t="shared" si="43"/>
        <v>0</v>
      </c>
      <c r="J126" s="88">
        <f t="shared" si="43"/>
        <v>0</v>
      </c>
    </row>
    <row r="127" spans="1:10" ht="36" customHeight="1">
      <c r="A127" s="5"/>
      <c r="B127" s="53" t="s">
        <v>109</v>
      </c>
      <c r="C127" s="105">
        <v>4</v>
      </c>
      <c r="D127" s="105">
        <v>5</v>
      </c>
      <c r="E127" s="105"/>
      <c r="F127" s="8" t="s">
        <v>169</v>
      </c>
      <c r="G127" s="125">
        <v>200</v>
      </c>
      <c r="H127" s="106">
        <f>H128</f>
        <v>141.4</v>
      </c>
      <c r="I127" s="106">
        <f t="shared" si="43"/>
        <v>0</v>
      </c>
      <c r="J127" s="106">
        <f t="shared" si="43"/>
        <v>0</v>
      </c>
    </row>
    <row r="128" spans="1:10" ht="36.75" customHeight="1">
      <c r="A128" s="5"/>
      <c r="B128" s="53" t="s">
        <v>3</v>
      </c>
      <c r="C128" s="105">
        <v>4</v>
      </c>
      <c r="D128" s="105">
        <v>5</v>
      </c>
      <c r="E128" s="105"/>
      <c r="F128" s="8" t="s">
        <v>169</v>
      </c>
      <c r="G128" s="125">
        <v>240</v>
      </c>
      <c r="H128" s="106">
        <v>141.4</v>
      </c>
      <c r="I128" s="106">
        <v>0</v>
      </c>
      <c r="J128" s="106">
        <v>0</v>
      </c>
    </row>
    <row r="129" spans="1:10" ht="22.5" customHeight="1">
      <c r="A129" s="5"/>
      <c r="B129" s="22" t="s">
        <v>58</v>
      </c>
      <c r="C129" s="33">
        <v>4</v>
      </c>
      <c r="D129" s="34">
        <v>6</v>
      </c>
      <c r="E129" s="16">
        <v>406</v>
      </c>
      <c r="F129" s="36" t="s">
        <v>4</v>
      </c>
      <c r="G129" s="37" t="s">
        <v>4</v>
      </c>
      <c r="H129" s="64">
        <f>H130</f>
        <v>199.9</v>
      </c>
      <c r="I129" s="64">
        <f t="shared" ref="I129:J129" si="44">I130</f>
        <v>500</v>
      </c>
      <c r="J129" s="64">
        <f t="shared" si="44"/>
        <v>500</v>
      </c>
    </row>
    <row r="130" spans="1:10" ht="29.25" customHeight="1">
      <c r="A130" s="5"/>
      <c r="B130" s="82" t="s">
        <v>7</v>
      </c>
      <c r="C130" s="83">
        <v>4</v>
      </c>
      <c r="D130" s="84">
        <v>6</v>
      </c>
      <c r="E130" s="85">
        <v>406</v>
      </c>
      <c r="F130" s="86" t="s">
        <v>6</v>
      </c>
      <c r="G130" s="87" t="s">
        <v>4</v>
      </c>
      <c r="H130" s="88">
        <f>H131</f>
        <v>199.9</v>
      </c>
      <c r="I130" s="88">
        <f t="shared" ref="I130:J130" si="45">I131</f>
        <v>500</v>
      </c>
      <c r="J130" s="88">
        <f t="shared" si="45"/>
        <v>500</v>
      </c>
    </row>
    <row r="131" spans="1:10" ht="31.5" customHeight="1">
      <c r="A131" s="5"/>
      <c r="B131" s="81" t="s">
        <v>152</v>
      </c>
      <c r="C131" s="83">
        <v>4</v>
      </c>
      <c r="D131" s="84">
        <v>6</v>
      </c>
      <c r="E131" s="85">
        <v>406</v>
      </c>
      <c r="F131" s="86" t="s">
        <v>139</v>
      </c>
      <c r="G131" s="87" t="s">
        <v>4</v>
      </c>
      <c r="H131" s="88">
        <f>H132+H134</f>
        <v>199.9</v>
      </c>
      <c r="I131" s="88">
        <f t="shared" ref="I131:J131" si="46">I132+I134</f>
        <v>500</v>
      </c>
      <c r="J131" s="88">
        <f t="shared" si="46"/>
        <v>500</v>
      </c>
    </row>
    <row r="132" spans="1:10" ht="36.75" customHeight="1">
      <c r="A132" s="5"/>
      <c r="B132" s="23" t="s">
        <v>109</v>
      </c>
      <c r="C132" s="14">
        <v>4</v>
      </c>
      <c r="D132" s="15">
        <v>6</v>
      </c>
      <c r="E132" s="16">
        <v>406</v>
      </c>
      <c r="F132" s="17" t="s">
        <v>139</v>
      </c>
      <c r="G132" s="18">
        <v>200</v>
      </c>
      <c r="H132" s="63">
        <f>H133</f>
        <v>199.9</v>
      </c>
      <c r="I132" s="63">
        <f t="shared" ref="I132:J132" si="47">I133</f>
        <v>500</v>
      </c>
      <c r="J132" s="63">
        <f t="shared" si="47"/>
        <v>500</v>
      </c>
    </row>
    <row r="133" spans="1:10" ht="51" customHeight="1">
      <c r="A133" s="5"/>
      <c r="B133" s="25" t="s">
        <v>3</v>
      </c>
      <c r="C133" s="14">
        <v>4</v>
      </c>
      <c r="D133" s="15">
        <v>6</v>
      </c>
      <c r="E133" s="16">
        <v>406</v>
      </c>
      <c r="F133" s="17" t="s">
        <v>139</v>
      </c>
      <c r="G133" s="18">
        <v>240</v>
      </c>
      <c r="H133" s="63">
        <v>199.9</v>
      </c>
      <c r="I133" s="73">
        <v>500</v>
      </c>
      <c r="J133" s="75">
        <v>500</v>
      </c>
    </row>
    <row r="134" spans="1:10" ht="51" customHeight="1">
      <c r="A134" s="5"/>
      <c r="B134" s="53" t="s">
        <v>49</v>
      </c>
      <c r="C134" s="51">
        <v>4</v>
      </c>
      <c r="D134" s="51">
        <v>6</v>
      </c>
      <c r="E134" s="51">
        <v>406</v>
      </c>
      <c r="F134" s="47" t="s">
        <v>139</v>
      </c>
      <c r="G134" s="52">
        <v>400</v>
      </c>
      <c r="H134" s="63">
        <f>H135</f>
        <v>0</v>
      </c>
      <c r="I134" s="63">
        <f t="shared" ref="I134:J134" si="48">I135</f>
        <v>0</v>
      </c>
      <c r="J134" s="63">
        <f t="shared" si="48"/>
        <v>0</v>
      </c>
    </row>
    <row r="135" spans="1:10" ht="15.75">
      <c r="A135" s="5"/>
      <c r="B135" s="53" t="s">
        <v>48</v>
      </c>
      <c r="C135" s="51">
        <v>4</v>
      </c>
      <c r="D135" s="51">
        <v>6</v>
      </c>
      <c r="E135" s="51">
        <v>406</v>
      </c>
      <c r="F135" s="47" t="s">
        <v>139</v>
      </c>
      <c r="G135" s="52">
        <v>410</v>
      </c>
      <c r="H135" s="63"/>
      <c r="I135" s="73"/>
      <c r="J135" s="75"/>
    </row>
    <row r="136" spans="1:10" ht="15.75">
      <c r="A136" s="5"/>
      <c r="B136" s="54" t="s">
        <v>140</v>
      </c>
      <c r="C136" s="60">
        <v>4</v>
      </c>
      <c r="D136" s="60">
        <v>8</v>
      </c>
      <c r="E136" s="60"/>
      <c r="F136" s="61"/>
      <c r="G136" s="62"/>
      <c r="H136" s="64">
        <f>H137</f>
        <v>0</v>
      </c>
      <c r="I136" s="64">
        <f t="shared" ref="I136:J136" si="49">I137</f>
        <v>0</v>
      </c>
      <c r="J136" s="64">
        <f t="shared" si="49"/>
        <v>0</v>
      </c>
    </row>
    <row r="137" spans="1:10" ht="31.5">
      <c r="A137" s="5"/>
      <c r="B137" s="50" t="s">
        <v>7</v>
      </c>
      <c r="C137" s="105">
        <v>4</v>
      </c>
      <c r="D137" s="105">
        <v>8</v>
      </c>
      <c r="E137" s="60"/>
      <c r="F137" s="8" t="s">
        <v>6</v>
      </c>
      <c r="G137" s="62"/>
      <c r="H137" s="106">
        <f>H138</f>
        <v>0</v>
      </c>
      <c r="I137" s="106">
        <f t="shared" ref="I137:J137" si="50">I138</f>
        <v>0</v>
      </c>
      <c r="J137" s="106">
        <f t="shared" si="50"/>
        <v>0</v>
      </c>
    </row>
    <row r="138" spans="1:10" ht="36.75" customHeight="1">
      <c r="A138" s="5"/>
      <c r="B138" s="24" t="s">
        <v>141</v>
      </c>
      <c r="C138" s="51">
        <v>4</v>
      </c>
      <c r="D138" s="51">
        <v>8</v>
      </c>
      <c r="E138" s="51"/>
      <c r="F138" s="47" t="s">
        <v>142</v>
      </c>
      <c r="G138" s="52"/>
      <c r="H138" s="63">
        <f>H139</f>
        <v>0</v>
      </c>
      <c r="I138" s="63">
        <f t="shared" ref="I138:J139" si="51">I139</f>
        <v>0</v>
      </c>
      <c r="J138" s="63">
        <f t="shared" si="51"/>
        <v>0</v>
      </c>
    </row>
    <row r="139" spans="1:10" ht="31.5">
      <c r="A139" s="5"/>
      <c r="B139" s="24" t="s">
        <v>109</v>
      </c>
      <c r="C139" s="51">
        <v>4</v>
      </c>
      <c r="D139" s="51">
        <v>8</v>
      </c>
      <c r="E139" s="51"/>
      <c r="F139" s="47" t="s">
        <v>142</v>
      </c>
      <c r="G139" s="52">
        <v>200</v>
      </c>
      <c r="H139" s="63">
        <f>H140</f>
        <v>0</v>
      </c>
      <c r="I139" s="63">
        <f t="shared" si="51"/>
        <v>0</v>
      </c>
      <c r="J139" s="63">
        <f t="shared" si="51"/>
        <v>0</v>
      </c>
    </row>
    <row r="140" spans="1:10" ht="47.25">
      <c r="A140" s="5"/>
      <c r="B140" s="25" t="s">
        <v>3</v>
      </c>
      <c r="C140" s="51">
        <v>4</v>
      </c>
      <c r="D140" s="51">
        <v>8</v>
      </c>
      <c r="E140" s="51"/>
      <c r="F140" s="47" t="s">
        <v>142</v>
      </c>
      <c r="G140" s="52">
        <v>240</v>
      </c>
      <c r="H140" s="63">
        <v>0</v>
      </c>
      <c r="I140" s="63">
        <v>0</v>
      </c>
      <c r="J140" s="63">
        <v>0</v>
      </c>
    </row>
    <row r="141" spans="1:10" ht="15.75" customHeight="1">
      <c r="A141" s="5"/>
      <c r="B141" s="48" t="s">
        <v>57</v>
      </c>
      <c r="C141" s="60">
        <v>4</v>
      </c>
      <c r="D141" s="60">
        <v>9</v>
      </c>
      <c r="E141" s="51">
        <v>409</v>
      </c>
      <c r="F141" s="61" t="s">
        <v>4</v>
      </c>
      <c r="G141" s="62" t="s">
        <v>4</v>
      </c>
      <c r="H141" s="64">
        <f>H142</f>
        <v>93662.3</v>
      </c>
      <c r="I141" s="64">
        <f t="shared" ref="I141:J141" si="52">I142</f>
        <v>23049.9</v>
      </c>
      <c r="J141" s="64">
        <f t="shared" si="52"/>
        <v>6018.9</v>
      </c>
    </row>
    <row r="142" spans="1:10" ht="37.5" customHeight="1">
      <c r="A142" s="5"/>
      <c r="B142" s="95" t="s">
        <v>7</v>
      </c>
      <c r="C142" s="96">
        <v>4</v>
      </c>
      <c r="D142" s="96">
        <v>9</v>
      </c>
      <c r="E142" s="96">
        <v>409</v>
      </c>
      <c r="F142" s="89" t="s">
        <v>6</v>
      </c>
      <c r="G142" s="97" t="s">
        <v>4</v>
      </c>
      <c r="H142" s="88">
        <f>H143+H151+H148+H156</f>
        <v>93662.3</v>
      </c>
      <c r="I142" s="88">
        <f t="shared" ref="I142:J142" si="53">I143+I151+I148</f>
        <v>23049.9</v>
      </c>
      <c r="J142" s="88">
        <f t="shared" si="53"/>
        <v>6018.9</v>
      </c>
    </row>
    <row r="143" spans="1:10" ht="64.5" customHeight="1">
      <c r="A143" s="5"/>
      <c r="B143" s="95" t="s">
        <v>56</v>
      </c>
      <c r="C143" s="96">
        <v>4</v>
      </c>
      <c r="D143" s="96">
        <v>9</v>
      </c>
      <c r="E143" s="96">
        <v>409</v>
      </c>
      <c r="F143" s="89" t="s">
        <v>55</v>
      </c>
      <c r="G143" s="97" t="s">
        <v>4</v>
      </c>
      <c r="H143" s="88">
        <f>H144+H146</f>
        <v>16419</v>
      </c>
      <c r="I143" s="88">
        <f t="shared" ref="I143:J143" si="54">I144+I146</f>
        <v>6618.9</v>
      </c>
      <c r="J143" s="88">
        <f t="shared" si="54"/>
        <v>6018.9</v>
      </c>
    </row>
    <row r="144" spans="1:10" ht="32.25" customHeight="1">
      <c r="A144" s="5"/>
      <c r="B144" s="24" t="s">
        <v>109</v>
      </c>
      <c r="C144" s="14">
        <v>4</v>
      </c>
      <c r="D144" s="15">
        <v>9</v>
      </c>
      <c r="E144" s="16">
        <v>409</v>
      </c>
      <c r="F144" s="17" t="s">
        <v>55</v>
      </c>
      <c r="G144" s="18">
        <v>200</v>
      </c>
      <c r="H144" s="63">
        <f>H145</f>
        <v>11327.5</v>
      </c>
      <c r="I144" s="63">
        <f t="shared" ref="I144:J144" si="55">I145</f>
        <v>1797.9</v>
      </c>
      <c r="J144" s="63">
        <f t="shared" si="55"/>
        <v>6018.9</v>
      </c>
    </row>
    <row r="145" spans="1:10" ht="46.5" customHeight="1">
      <c r="A145" s="5"/>
      <c r="B145" s="25" t="s">
        <v>3</v>
      </c>
      <c r="C145" s="67">
        <v>4</v>
      </c>
      <c r="D145" s="51">
        <v>9</v>
      </c>
      <c r="E145" s="16">
        <v>409</v>
      </c>
      <c r="F145" s="68" t="s">
        <v>55</v>
      </c>
      <c r="G145" s="52">
        <v>240</v>
      </c>
      <c r="H145" s="63">
        <v>11327.5</v>
      </c>
      <c r="I145" s="73">
        <v>1797.9</v>
      </c>
      <c r="J145" s="75">
        <v>6018.9</v>
      </c>
    </row>
    <row r="146" spans="1:10" ht="46.5" customHeight="1">
      <c r="A146" s="5"/>
      <c r="B146" s="53" t="s">
        <v>49</v>
      </c>
      <c r="C146" s="67">
        <v>4</v>
      </c>
      <c r="D146" s="51">
        <v>9</v>
      </c>
      <c r="E146" s="16">
        <v>409</v>
      </c>
      <c r="F146" s="68" t="s">
        <v>55</v>
      </c>
      <c r="G146" s="18">
        <v>400</v>
      </c>
      <c r="H146" s="63">
        <f>H147</f>
        <v>5091.5</v>
      </c>
      <c r="I146" s="63">
        <f t="shared" ref="I146:J146" si="56">I147</f>
        <v>4821</v>
      </c>
      <c r="J146" s="63">
        <f t="shared" si="56"/>
        <v>0</v>
      </c>
    </row>
    <row r="147" spans="1:10" ht="21.75" customHeight="1">
      <c r="A147" s="5"/>
      <c r="B147" s="53" t="s">
        <v>48</v>
      </c>
      <c r="C147" s="67">
        <v>4</v>
      </c>
      <c r="D147" s="51">
        <v>9</v>
      </c>
      <c r="E147" s="16">
        <v>409</v>
      </c>
      <c r="F147" s="68" t="s">
        <v>55</v>
      </c>
      <c r="G147" s="18">
        <v>410</v>
      </c>
      <c r="H147" s="63">
        <v>5091.5</v>
      </c>
      <c r="I147" s="73">
        <v>4821</v>
      </c>
      <c r="J147" s="75"/>
    </row>
    <row r="148" spans="1:10" ht="63" customHeight="1">
      <c r="A148" s="5"/>
      <c r="B148" s="81" t="s">
        <v>161</v>
      </c>
      <c r="C148" s="118">
        <v>4</v>
      </c>
      <c r="D148" s="96">
        <v>9</v>
      </c>
      <c r="E148" s="85"/>
      <c r="F148" s="86" t="s">
        <v>162</v>
      </c>
      <c r="G148" s="87"/>
      <c r="H148" s="63">
        <f>H149</f>
        <v>1312.1</v>
      </c>
      <c r="I148" s="63">
        <f t="shared" ref="I148:J149" si="57">I149</f>
        <v>0</v>
      </c>
      <c r="J148" s="63">
        <f t="shared" si="57"/>
        <v>0</v>
      </c>
    </row>
    <row r="149" spans="1:10" ht="33" customHeight="1">
      <c r="A149" s="5"/>
      <c r="B149" s="24" t="s">
        <v>109</v>
      </c>
      <c r="C149" s="122">
        <v>4</v>
      </c>
      <c r="D149" s="105">
        <v>9</v>
      </c>
      <c r="E149" s="123"/>
      <c r="F149" s="107" t="s">
        <v>162</v>
      </c>
      <c r="G149" s="124">
        <v>200</v>
      </c>
      <c r="H149" s="63">
        <f>H150</f>
        <v>1312.1</v>
      </c>
      <c r="I149" s="63">
        <f t="shared" si="57"/>
        <v>0</v>
      </c>
      <c r="J149" s="63">
        <f t="shared" si="57"/>
        <v>0</v>
      </c>
    </row>
    <row r="150" spans="1:10" ht="30.75" customHeight="1">
      <c r="A150" s="5"/>
      <c r="B150" s="25" t="s">
        <v>3</v>
      </c>
      <c r="C150" s="122">
        <v>4</v>
      </c>
      <c r="D150" s="105">
        <v>9</v>
      </c>
      <c r="E150" s="123"/>
      <c r="F150" s="107" t="s">
        <v>162</v>
      </c>
      <c r="G150" s="124">
        <v>240</v>
      </c>
      <c r="H150" s="63">
        <v>1312.1</v>
      </c>
      <c r="I150" s="73"/>
      <c r="J150" s="75"/>
    </row>
    <row r="151" spans="1:10" ht="63" customHeight="1">
      <c r="A151" s="5"/>
      <c r="B151" s="81" t="s">
        <v>143</v>
      </c>
      <c r="C151" s="83">
        <v>4</v>
      </c>
      <c r="D151" s="84">
        <v>9</v>
      </c>
      <c r="E151" s="85">
        <v>409</v>
      </c>
      <c r="F151" s="86" t="s">
        <v>114</v>
      </c>
      <c r="G151" s="87" t="s">
        <v>4</v>
      </c>
      <c r="H151" s="88">
        <f>H152+H154</f>
        <v>75408.399999999994</v>
      </c>
      <c r="I151" s="88">
        <f t="shared" ref="I151:J151" si="58">I152+I154</f>
        <v>16431</v>
      </c>
      <c r="J151" s="88">
        <f t="shared" si="58"/>
        <v>0</v>
      </c>
    </row>
    <row r="152" spans="1:10" ht="32.25" customHeight="1">
      <c r="A152" s="5"/>
      <c r="B152" s="23" t="s">
        <v>109</v>
      </c>
      <c r="C152" s="14">
        <v>4</v>
      </c>
      <c r="D152" s="15">
        <v>9</v>
      </c>
      <c r="E152" s="16">
        <v>409</v>
      </c>
      <c r="F152" s="17" t="s">
        <v>114</v>
      </c>
      <c r="G152" s="18">
        <v>200</v>
      </c>
      <c r="H152" s="63">
        <f>H153</f>
        <v>10408.4</v>
      </c>
      <c r="I152" s="63">
        <f t="shared" ref="I152:J152" si="59">I153</f>
        <v>9405.5</v>
      </c>
      <c r="J152" s="63">
        <f t="shared" si="59"/>
        <v>0</v>
      </c>
    </row>
    <row r="153" spans="1:10" ht="49.5" customHeight="1">
      <c r="A153" s="5"/>
      <c r="B153" s="25" t="s">
        <v>3</v>
      </c>
      <c r="C153" s="67">
        <v>4</v>
      </c>
      <c r="D153" s="51">
        <v>9</v>
      </c>
      <c r="E153" s="16">
        <v>409</v>
      </c>
      <c r="F153" s="47" t="s">
        <v>114</v>
      </c>
      <c r="G153" s="52">
        <v>240</v>
      </c>
      <c r="H153" s="63">
        <v>10408.4</v>
      </c>
      <c r="I153" s="73">
        <v>9405.5</v>
      </c>
      <c r="J153" s="75"/>
    </row>
    <row r="154" spans="1:10" ht="46.5" customHeight="1">
      <c r="A154" s="5"/>
      <c r="B154" s="24" t="s">
        <v>49</v>
      </c>
      <c r="C154" s="67">
        <v>4</v>
      </c>
      <c r="D154" s="51">
        <v>9</v>
      </c>
      <c r="E154" s="16">
        <v>409</v>
      </c>
      <c r="F154" s="47" t="s">
        <v>114</v>
      </c>
      <c r="G154" s="52">
        <v>400</v>
      </c>
      <c r="H154" s="63">
        <f>H155</f>
        <v>65000</v>
      </c>
      <c r="I154" s="63">
        <f t="shared" ref="I154:J154" si="60">I155</f>
        <v>7025.5</v>
      </c>
      <c r="J154" s="63">
        <f t="shared" si="60"/>
        <v>0</v>
      </c>
    </row>
    <row r="155" spans="1:10" ht="20.25" customHeight="1">
      <c r="A155" s="5"/>
      <c r="B155" s="25" t="s">
        <v>48</v>
      </c>
      <c r="C155" s="67">
        <v>4</v>
      </c>
      <c r="D155" s="51">
        <v>9</v>
      </c>
      <c r="E155" s="16">
        <v>409</v>
      </c>
      <c r="F155" s="47" t="s">
        <v>114</v>
      </c>
      <c r="G155" s="52">
        <v>410</v>
      </c>
      <c r="H155" s="63">
        <v>65000</v>
      </c>
      <c r="I155" s="73">
        <v>7025.5</v>
      </c>
      <c r="J155" s="75">
        <v>0</v>
      </c>
    </row>
    <row r="156" spans="1:10" ht="113.25" customHeight="1">
      <c r="A156" s="5"/>
      <c r="B156" s="95" t="s">
        <v>165</v>
      </c>
      <c r="C156" s="118">
        <v>4</v>
      </c>
      <c r="D156" s="96">
        <v>9</v>
      </c>
      <c r="E156" s="85"/>
      <c r="F156" s="89" t="s">
        <v>166</v>
      </c>
      <c r="G156" s="97"/>
      <c r="H156" s="88">
        <f>H157</f>
        <v>522.79999999999995</v>
      </c>
      <c r="I156" s="88">
        <f t="shared" ref="I156:J157" si="61">I157</f>
        <v>0</v>
      </c>
      <c r="J156" s="88">
        <f t="shared" si="61"/>
        <v>0</v>
      </c>
    </row>
    <row r="157" spans="1:10" ht="33.75" customHeight="1">
      <c r="A157" s="5"/>
      <c r="B157" s="24" t="s">
        <v>109</v>
      </c>
      <c r="C157" s="67">
        <v>4</v>
      </c>
      <c r="D157" s="51">
        <v>9</v>
      </c>
      <c r="E157" s="16"/>
      <c r="F157" s="8" t="s">
        <v>166</v>
      </c>
      <c r="G157" s="52">
        <v>200</v>
      </c>
      <c r="H157" s="63">
        <f>H158</f>
        <v>522.79999999999995</v>
      </c>
      <c r="I157" s="63">
        <f t="shared" si="61"/>
        <v>0</v>
      </c>
      <c r="J157" s="63">
        <f t="shared" si="61"/>
        <v>0</v>
      </c>
    </row>
    <row r="158" spans="1:10" ht="47.25" customHeight="1">
      <c r="A158" s="5"/>
      <c r="B158" s="25" t="s">
        <v>3</v>
      </c>
      <c r="C158" s="67">
        <v>4</v>
      </c>
      <c r="D158" s="51">
        <v>9</v>
      </c>
      <c r="E158" s="16"/>
      <c r="F158" s="8" t="s">
        <v>166</v>
      </c>
      <c r="G158" s="125">
        <v>240</v>
      </c>
      <c r="H158" s="63">
        <v>522.79999999999995</v>
      </c>
      <c r="I158" s="73"/>
      <c r="J158" s="75"/>
    </row>
    <row r="159" spans="1:10" ht="35.25" customHeight="1">
      <c r="A159" s="5"/>
      <c r="B159" s="26" t="s">
        <v>54</v>
      </c>
      <c r="C159" s="56">
        <v>5</v>
      </c>
      <c r="D159" s="57">
        <v>0</v>
      </c>
      <c r="E159" s="16">
        <v>503</v>
      </c>
      <c r="F159" s="58" t="s">
        <v>4</v>
      </c>
      <c r="G159" s="59" t="s">
        <v>4</v>
      </c>
      <c r="H159" s="64">
        <f>H160+H178+H213</f>
        <v>157113.90000000002</v>
      </c>
      <c r="I159" s="64">
        <f>I160+I178+I213</f>
        <v>51488.7</v>
      </c>
      <c r="J159" s="64">
        <f>J160+J178+J213</f>
        <v>20241.3</v>
      </c>
    </row>
    <row r="160" spans="1:10" ht="20.25" customHeight="1">
      <c r="A160" s="5"/>
      <c r="B160" s="22" t="s">
        <v>53</v>
      </c>
      <c r="C160" s="33">
        <v>5</v>
      </c>
      <c r="D160" s="34">
        <v>1</v>
      </c>
      <c r="E160" s="16">
        <v>501</v>
      </c>
      <c r="F160" s="36" t="s">
        <v>4</v>
      </c>
      <c r="G160" s="37" t="s">
        <v>4</v>
      </c>
      <c r="H160" s="64">
        <f>H161</f>
        <v>26856.3</v>
      </c>
      <c r="I160" s="64">
        <f t="shared" ref="I160:J160" si="62">I161</f>
        <v>29720</v>
      </c>
      <c r="J160" s="64">
        <f t="shared" si="62"/>
        <v>320</v>
      </c>
    </row>
    <row r="161" spans="1:10" ht="30.75" customHeight="1">
      <c r="A161" s="5"/>
      <c r="B161" s="82" t="s">
        <v>7</v>
      </c>
      <c r="C161" s="83">
        <v>5</v>
      </c>
      <c r="D161" s="84">
        <v>1</v>
      </c>
      <c r="E161" s="85">
        <v>501</v>
      </c>
      <c r="F161" s="86" t="s">
        <v>6</v>
      </c>
      <c r="G161" s="87" t="s">
        <v>4</v>
      </c>
      <c r="H161" s="88">
        <f>H172+H162+H175</f>
        <v>26856.3</v>
      </c>
      <c r="I161" s="88">
        <f t="shared" ref="I161:J161" si="63">I172+I162+I175</f>
        <v>29720</v>
      </c>
      <c r="J161" s="88">
        <f t="shared" si="63"/>
        <v>320</v>
      </c>
    </row>
    <row r="162" spans="1:10" ht="64.5" customHeight="1">
      <c r="A162" s="5"/>
      <c r="B162" s="81" t="s">
        <v>52</v>
      </c>
      <c r="C162" s="83">
        <v>5</v>
      </c>
      <c r="D162" s="84">
        <v>1</v>
      </c>
      <c r="E162" s="85">
        <v>501</v>
      </c>
      <c r="F162" s="86" t="s">
        <v>51</v>
      </c>
      <c r="G162" s="104" t="s">
        <v>4</v>
      </c>
      <c r="H162" s="102">
        <f>H163+H166+H169</f>
        <v>494.6</v>
      </c>
      <c r="I162" s="102">
        <f t="shared" ref="I162:J162" si="64">I163+I169</f>
        <v>320</v>
      </c>
      <c r="J162" s="102">
        <f t="shared" si="64"/>
        <v>320</v>
      </c>
    </row>
    <row r="163" spans="1:10" ht="33" customHeight="1">
      <c r="A163" s="5"/>
      <c r="B163" s="23" t="s">
        <v>109</v>
      </c>
      <c r="C163" s="14">
        <v>5</v>
      </c>
      <c r="D163" s="15">
        <v>1</v>
      </c>
      <c r="E163" s="16">
        <v>501</v>
      </c>
      <c r="F163" s="17" t="s">
        <v>51</v>
      </c>
      <c r="G163" s="18">
        <v>200</v>
      </c>
      <c r="H163" s="63">
        <f>H164</f>
        <v>482.6</v>
      </c>
      <c r="I163" s="63">
        <f t="shared" ref="I163:J163" si="65">I164</f>
        <v>300</v>
      </c>
      <c r="J163" s="63">
        <f t="shared" si="65"/>
        <v>300</v>
      </c>
    </row>
    <row r="164" spans="1:10" ht="56.25" customHeight="1">
      <c r="A164" s="5"/>
      <c r="B164" s="25" t="s">
        <v>3</v>
      </c>
      <c r="C164" s="67">
        <v>5</v>
      </c>
      <c r="D164" s="51">
        <v>1</v>
      </c>
      <c r="E164" s="16">
        <v>501</v>
      </c>
      <c r="F164" s="68" t="s">
        <v>51</v>
      </c>
      <c r="G164" s="52">
        <v>240</v>
      </c>
      <c r="H164" s="63">
        <v>482.6</v>
      </c>
      <c r="I164" s="73">
        <v>300</v>
      </c>
      <c r="J164" s="110">
        <v>300</v>
      </c>
    </row>
    <row r="165" spans="1:10" ht="21" hidden="1" customHeight="1">
      <c r="A165" s="5"/>
      <c r="B165" s="27" t="s">
        <v>19</v>
      </c>
      <c r="C165" s="67">
        <v>5</v>
      </c>
      <c r="D165" s="51">
        <v>1</v>
      </c>
      <c r="E165" s="16">
        <v>501</v>
      </c>
      <c r="F165" s="68" t="s">
        <v>51</v>
      </c>
      <c r="G165" s="32">
        <v>800</v>
      </c>
      <c r="H165" s="63">
        <v>515.70000000000005</v>
      </c>
      <c r="I165" s="47">
        <v>235</v>
      </c>
      <c r="J165" s="76">
        <v>235</v>
      </c>
    </row>
    <row r="166" spans="1:10" ht="21" customHeight="1">
      <c r="A166" s="5"/>
      <c r="B166" s="24" t="s">
        <v>49</v>
      </c>
      <c r="C166" s="67">
        <v>5</v>
      </c>
      <c r="D166" s="51">
        <v>1</v>
      </c>
      <c r="E166" s="16">
        <v>501</v>
      </c>
      <c r="F166" s="68" t="s">
        <v>51</v>
      </c>
      <c r="G166" s="32">
        <v>400</v>
      </c>
      <c r="H166" s="63">
        <f>H167</f>
        <v>0</v>
      </c>
      <c r="I166" s="63">
        <f t="shared" ref="I166:J166" si="66">I167</f>
        <v>0</v>
      </c>
      <c r="J166" s="63">
        <f t="shared" si="66"/>
        <v>0</v>
      </c>
    </row>
    <row r="167" spans="1:10" ht="21" customHeight="1">
      <c r="A167" s="5"/>
      <c r="B167" s="25" t="s">
        <v>48</v>
      </c>
      <c r="C167" s="67">
        <v>5</v>
      </c>
      <c r="D167" s="51">
        <v>1</v>
      </c>
      <c r="E167" s="16">
        <v>501</v>
      </c>
      <c r="F167" s="68" t="s">
        <v>51</v>
      </c>
      <c r="G167" s="32">
        <v>410</v>
      </c>
      <c r="H167" s="63">
        <v>0</v>
      </c>
      <c r="I167" s="47">
        <v>0</v>
      </c>
      <c r="J167" s="76">
        <v>0</v>
      </c>
    </row>
    <row r="168" spans="1:10" ht="67.5" hidden="1" customHeight="1">
      <c r="A168" s="5"/>
      <c r="B168" s="25" t="s">
        <v>46</v>
      </c>
      <c r="C168" s="67">
        <v>5</v>
      </c>
      <c r="D168" s="51">
        <v>1</v>
      </c>
      <c r="E168" s="16">
        <v>501</v>
      </c>
      <c r="F168" s="68" t="s">
        <v>51</v>
      </c>
      <c r="G168" s="52">
        <v>810</v>
      </c>
      <c r="H168" s="63">
        <v>515.70000000000005</v>
      </c>
      <c r="I168" s="47">
        <v>235</v>
      </c>
      <c r="J168" s="76">
        <v>235</v>
      </c>
    </row>
    <row r="169" spans="1:10" ht="22.5" customHeight="1">
      <c r="A169" s="5"/>
      <c r="B169" s="53" t="s">
        <v>19</v>
      </c>
      <c r="C169" s="51">
        <v>5</v>
      </c>
      <c r="D169" s="51">
        <v>1</v>
      </c>
      <c r="E169" s="51"/>
      <c r="F169" s="47" t="s">
        <v>51</v>
      </c>
      <c r="G169" s="52">
        <v>800</v>
      </c>
      <c r="H169" s="63">
        <f>H170+H171</f>
        <v>12</v>
      </c>
      <c r="I169" s="63">
        <f t="shared" ref="I169:J169" si="67">I170+I171</f>
        <v>20</v>
      </c>
      <c r="J169" s="63">
        <f t="shared" si="67"/>
        <v>20</v>
      </c>
    </row>
    <row r="170" spans="1:10" ht="81.75" customHeight="1">
      <c r="A170" s="5"/>
      <c r="B170" s="53" t="s">
        <v>46</v>
      </c>
      <c r="C170" s="51">
        <v>5</v>
      </c>
      <c r="D170" s="51">
        <v>1</v>
      </c>
      <c r="E170" s="51"/>
      <c r="F170" s="47" t="s">
        <v>51</v>
      </c>
      <c r="G170" s="52">
        <v>810</v>
      </c>
      <c r="H170" s="63">
        <v>10</v>
      </c>
      <c r="I170" s="73">
        <v>20</v>
      </c>
      <c r="J170" s="110">
        <v>20</v>
      </c>
    </row>
    <row r="171" spans="1:10" ht="20.25" customHeight="1">
      <c r="A171" s="5"/>
      <c r="B171" s="25" t="s">
        <v>18</v>
      </c>
      <c r="C171" s="51">
        <v>5</v>
      </c>
      <c r="D171" s="51">
        <v>1</v>
      </c>
      <c r="E171" s="51"/>
      <c r="F171" s="47" t="s">
        <v>51</v>
      </c>
      <c r="G171" s="18">
        <v>850</v>
      </c>
      <c r="H171" s="63">
        <v>2</v>
      </c>
      <c r="I171" s="73"/>
      <c r="J171" s="110"/>
    </row>
    <row r="172" spans="1:10" ht="32.25" customHeight="1">
      <c r="A172" s="5"/>
      <c r="B172" s="81" t="s">
        <v>149</v>
      </c>
      <c r="C172" s="83">
        <v>5</v>
      </c>
      <c r="D172" s="84">
        <v>1</v>
      </c>
      <c r="E172" s="85">
        <v>501</v>
      </c>
      <c r="F172" s="86" t="s">
        <v>150</v>
      </c>
      <c r="G172" s="87" t="s">
        <v>4</v>
      </c>
      <c r="H172" s="88">
        <f>H173</f>
        <v>25675.4</v>
      </c>
      <c r="I172" s="88">
        <f t="shared" ref="I172:J173" si="68">I173</f>
        <v>29400</v>
      </c>
      <c r="J172" s="88">
        <f t="shared" si="68"/>
        <v>0</v>
      </c>
    </row>
    <row r="173" spans="1:10" ht="47.25">
      <c r="A173" s="5"/>
      <c r="B173" s="24" t="s">
        <v>49</v>
      </c>
      <c r="C173" s="14">
        <v>5</v>
      </c>
      <c r="D173" s="15">
        <v>1</v>
      </c>
      <c r="E173" s="16">
        <v>501</v>
      </c>
      <c r="F173" s="107" t="s">
        <v>150</v>
      </c>
      <c r="G173" s="18">
        <v>400</v>
      </c>
      <c r="H173" s="63">
        <f>H174</f>
        <v>25675.4</v>
      </c>
      <c r="I173" s="63">
        <f t="shared" si="68"/>
        <v>29400</v>
      </c>
      <c r="J173" s="63">
        <f t="shared" si="68"/>
        <v>0</v>
      </c>
    </row>
    <row r="174" spans="1:10" ht="20.25" customHeight="1">
      <c r="A174" s="5"/>
      <c r="B174" s="53" t="s">
        <v>48</v>
      </c>
      <c r="C174" s="51">
        <v>5</v>
      </c>
      <c r="D174" s="51">
        <v>1</v>
      </c>
      <c r="E174" s="51">
        <v>501</v>
      </c>
      <c r="F174" s="8" t="s">
        <v>150</v>
      </c>
      <c r="G174" s="52">
        <v>410</v>
      </c>
      <c r="H174" s="63">
        <v>25675.4</v>
      </c>
      <c r="I174" s="73">
        <v>29400</v>
      </c>
      <c r="J174" s="75">
        <v>0</v>
      </c>
    </row>
    <row r="175" spans="1:10" ht="48" customHeight="1">
      <c r="A175" s="5"/>
      <c r="B175" s="95" t="s">
        <v>181</v>
      </c>
      <c r="C175" s="96">
        <v>5</v>
      </c>
      <c r="D175" s="96">
        <v>1</v>
      </c>
      <c r="E175" s="96"/>
      <c r="F175" s="89" t="s">
        <v>182</v>
      </c>
      <c r="G175" s="97"/>
      <c r="H175" s="88">
        <f>H176</f>
        <v>686.3</v>
      </c>
      <c r="I175" s="88">
        <f t="shared" ref="I175:J176" si="69">I176</f>
        <v>0</v>
      </c>
      <c r="J175" s="88">
        <f t="shared" si="69"/>
        <v>0</v>
      </c>
    </row>
    <row r="176" spans="1:10" ht="20.25" customHeight="1">
      <c r="A176" s="5"/>
      <c r="B176" s="24" t="s">
        <v>49</v>
      </c>
      <c r="C176" s="14">
        <v>5</v>
      </c>
      <c r="D176" s="15">
        <v>1</v>
      </c>
      <c r="E176" s="51"/>
      <c r="F176" s="8" t="s">
        <v>182</v>
      </c>
      <c r="G176" s="52">
        <v>400</v>
      </c>
      <c r="H176" s="63">
        <f>H177</f>
        <v>686.3</v>
      </c>
      <c r="I176" s="63">
        <f t="shared" si="69"/>
        <v>0</v>
      </c>
      <c r="J176" s="63">
        <f t="shared" si="69"/>
        <v>0</v>
      </c>
    </row>
    <row r="177" spans="1:11" ht="20.25" customHeight="1">
      <c r="A177" s="5"/>
      <c r="B177" s="53" t="s">
        <v>48</v>
      </c>
      <c r="C177" s="51">
        <v>5</v>
      </c>
      <c r="D177" s="51">
        <v>1</v>
      </c>
      <c r="E177" s="51"/>
      <c r="F177" s="8" t="s">
        <v>182</v>
      </c>
      <c r="G177" s="52">
        <v>410</v>
      </c>
      <c r="H177" s="63">
        <v>686.3</v>
      </c>
      <c r="I177" s="73"/>
      <c r="J177" s="75"/>
    </row>
    <row r="178" spans="1:11" ht="20.25" customHeight="1">
      <c r="A178" s="5"/>
      <c r="B178" s="26" t="s">
        <v>50</v>
      </c>
      <c r="C178" s="56">
        <v>5</v>
      </c>
      <c r="D178" s="57">
        <v>2</v>
      </c>
      <c r="E178" s="69">
        <v>502</v>
      </c>
      <c r="F178" s="8"/>
      <c r="G178" s="59" t="s">
        <v>4</v>
      </c>
      <c r="H178" s="108">
        <f>H179</f>
        <v>88082.200000000012</v>
      </c>
      <c r="I178" s="64">
        <f t="shared" ref="I178:J178" si="70">I179</f>
        <v>2500</v>
      </c>
      <c r="J178" s="64">
        <f t="shared" si="70"/>
        <v>2500</v>
      </c>
    </row>
    <row r="179" spans="1:11" ht="28.5" customHeight="1">
      <c r="A179" s="5"/>
      <c r="B179" s="82" t="s">
        <v>7</v>
      </c>
      <c r="C179" s="83">
        <v>5</v>
      </c>
      <c r="D179" s="84">
        <v>2</v>
      </c>
      <c r="E179" s="85">
        <v>502</v>
      </c>
      <c r="F179" s="86" t="s">
        <v>6</v>
      </c>
      <c r="G179" s="87" t="s">
        <v>4</v>
      </c>
      <c r="H179" s="88">
        <f>H191+H194+H201+H204+H207+H210</f>
        <v>88082.200000000012</v>
      </c>
      <c r="I179" s="88">
        <f t="shared" ref="I179:J179" si="71">I191+I194+I201+I204+I207+I210</f>
        <v>2500</v>
      </c>
      <c r="J179" s="88">
        <f t="shared" si="71"/>
        <v>2500</v>
      </c>
    </row>
    <row r="180" spans="1:11" ht="78.75" hidden="1" customHeight="1">
      <c r="A180" s="5"/>
      <c r="B180" s="23" t="s">
        <v>115</v>
      </c>
      <c r="C180" s="14">
        <v>5</v>
      </c>
      <c r="D180" s="15">
        <v>2</v>
      </c>
      <c r="E180" s="16">
        <v>502</v>
      </c>
      <c r="F180" s="17" t="s">
        <v>112</v>
      </c>
      <c r="G180" s="18" t="s">
        <v>4</v>
      </c>
      <c r="H180" s="63"/>
      <c r="I180" s="63"/>
      <c r="J180" s="63"/>
    </row>
    <row r="181" spans="1:11" ht="31.5" hidden="1" customHeight="1">
      <c r="A181" s="5"/>
      <c r="B181" s="23" t="s">
        <v>109</v>
      </c>
      <c r="C181" s="14">
        <v>5</v>
      </c>
      <c r="D181" s="15">
        <v>2</v>
      </c>
      <c r="E181" s="16">
        <v>502</v>
      </c>
      <c r="F181" s="17" t="s">
        <v>112</v>
      </c>
      <c r="G181" s="18">
        <v>200</v>
      </c>
      <c r="H181" s="63"/>
      <c r="I181" s="63"/>
      <c r="J181" s="63"/>
    </row>
    <row r="182" spans="1:11" ht="47.25" hidden="1" customHeight="1">
      <c r="A182" s="5"/>
      <c r="B182" s="25" t="s">
        <v>3</v>
      </c>
      <c r="C182" s="14">
        <v>5</v>
      </c>
      <c r="D182" s="15">
        <v>2</v>
      </c>
      <c r="E182" s="16">
        <v>502</v>
      </c>
      <c r="F182" s="17" t="s">
        <v>112</v>
      </c>
      <c r="G182" s="52">
        <v>240</v>
      </c>
      <c r="H182" s="63"/>
      <c r="I182" s="63"/>
      <c r="J182" s="63"/>
    </row>
    <row r="183" spans="1:11" ht="157.5" hidden="1" customHeight="1">
      <c r="A183" s="5"/>
      <c r="B183" s="23" t="s">
        <v>116</v>
      </c>
      <c r="C183" s="14">
        <v>5</v>
      </c>
      <c r="D183" s="15">
        <v>2</v>
      </c>
      <c r="E183" s="16">
        <v>502</v>
      </c>
      <c r="F183" s="17" t="s">
        <v>117</v>
      </c>
      <c r="G183" s="18" t="s">
        <v>4</v>
      </c>
      <c r="H183" s="63"/>
      <c r="I183" s="63"/>
      <c r="J183" s="63"/>
    </row>
    <row r="184" spans="1:11" ht="18.75" hidden="1" customHeight="1">
      <c r="A184" s="5"/>
      <c r="B184" s="24" t="s">
        <v>19</v>
      </c>
      <c r="C184" s="14">
        <v>5</v>
      </c>
      <c r="D184" s="15">
        <v>2</v>
      </c>
      <c r="E184" s="16">
        <v>502</v>
      </c>
      <c r="F184" s="17" t="s">
        <v>117</v>
      </c>
      <c r="G184" s="18">
        <v>800</v>
      </c>
      <c r="H184" s="63"/>
      <c r="I184" s="63"/>
      <c r="J184" s="63"/>
    </row>
    <row r="185" spans="1:11" ht="67.5" hidden="1" customHeight="1">
      <c r="A185" s="5"/>
      <c r="B185" s="25" t="s">
        <v>46</v>
      </c>
      <c r="C185" s="14">
        <v>5</v>
      </c>
      <c r="D185" s="15">
        <v>2</v>
      </c>
      <c r="E185" s="16">
        <v>502</v>
      </c>
      <c r="F185" s="17" t="s">
        <v>117</v>
      </c>
      <c r="G185" s="52">
        <v>810</v>
      </c>
      <c r="H185" s="63"/>
      <c r="I185" s="63"/>
      <c r="J185" s="63"/>
    </row>
    <row r="186" spans="1:11" ht="96.75" hidden="1" customHeight="1">
      <c r="A186" s="5"/>
      <c r="B186" s="23" t="s">
        <v>118</v>
      </c>
      <c r="C186" s="14">
        <v>5</v>
      </c>
      <c r="D186" s="15">
        <v>2</v>
      </c>
      <c r="E186" s="16">
        <v>502</v>
      </c>
      <c r="F186" s="17" t="s">
        <v>119</v>
      </c>
      <c r="G186" s="37" t="s">
        <v>4</v>
      </c>
      <c r="H186" s="64"/>
      <c r="I186" s="64"/>
      <c r="J186" s="64"/>
    </row>
    <row r="187" spans="1:11" ht="31.5" hidden="1" customHeight="1">
      <c r="A187" s="5"/>
      <c r="B187" s="23" t="s">
        <v>109</v>
      </c>
      <c r="C187" s="14">
        <v>5</v>
      </c>
      <c r="D187" s="15">
        <v>2</v>
      </c>
      <c r="E187" s="16">
        <v>502</v>
      </c>
      <c r="F187" s="17" t="s">
        <v>119</v>
      </c>
      <c r="G187" s="18">
        <v>200</v>
      </c>
      <c r="H187" s="63"/>
      <c r="I187" s="63"/>
      <c r="J187" s="63"/>
    </row>
    <row r="188" spans="1:11" ht="47.25" hidden="1" customHeight="1">
      <c r="A188" s="5"/>
      <c r="B188" s="25" t="s">
        <v>3</v>
      </c>
      <c r="C188" s="14">
        <v>5</v>
      </c>
      <c r="D188" s="15">
        <v>2</v>
      </c>
      <c r="E188" s="16">
        <v>502</v>
      </c>
      <c r="F188" s="17" t="s">
        <v>119</v>
      </c>
      <c r="G188" s="52">
        <v>240</v>
      </c>
      <c r="H188" s="63"/>
      <c r="I188" s="63"/>
      <c r="J188" s="63"/>
    </row>
    <row r="189" spans="1:11" ht="47.25" hidden="1" customHeight="1">
      <c r="A189" s="5"/>
      <c r="B189" s="27" t="s">
        <v>49</v>
      </c>
      <c r="C189" s="14">
        <v>5</v>
      </c>
      <c r="D189" s="15">
        <v>2</v>
      </c>
      <c r="E189" s="16">
        <v>502</v>
      </c>
      <c r="F189" s="17" t="s">
        <v>119</v>
      </c>
      <c r="G189" s="32">
        <v>400</v>
      </c>
      <c r="H189" s="63"/>
      <c r="I189" s="63"/>
      <c r="J189" s="63"/>
    </row>
    <row r="190" spans="1:11" ht="18.75" hidden="1" customHeight="1">
      <c r="A190" s="5"/>
      <c r="B190" s="25" t="s">
        <v>48</v>
      </c>
      <c r="C190" s="14">
        <v>5</v>
      </c>
      <c r="D190" s="15">
        <v>2</v>
      </c>
      <c r="E190" s="16">
        <v>502</v>
      </c>
      <c r="F190" s="47" t="s">
        <v>119</v>
      </c>
      <c r="G190" s="52">
        <v>410</v>
      </c>
      <c r="H190" s="63"/>
      <c r="I190" s="63"/>
      <c r="J190" s="63"/>
    </row>
    <row r="191" spans="1:11" ht="48.75" customHeight="1">
      <c r="A191" s="5"/>
      <c r="B191" s="81" t="s">
        <v>170</v>
      </c>
      <c r="C191" s="83">
        <v>5</v>
      </c>
      <c r="D191" s="84">
        <v>2</v>
      </c>
      <c r="E191" s="85"/>
      <c r="F191" s="86" t="s">
        <v>171</v>
      </c>
      <c r="G191" s="87"/>
      <c r="H191" s="88">
        <f>H192</f>
        <v>1700</v>
      </c>
      <c r="I191" s="88">
        <f t="shared" ref="I191:J192" si="72">I192</f>
        <v>0</v>
      </c>
      <c r="J191" s="88">
        <f t="shared" si="72"/>
        <v>0</v>
      </c>
      <c r="K191" s="126"/>
    </row>
    <row r="192" spans="1:11" ht="51.75" customHeight="1">
      <c r="A192" s="5"/>
      <c r="B192" s="53" t="s">
        <v>49</v>
      </c>
      <c r="C192" s="14">
        <v>5</v>
      </c>
      <c r="D192" s="15">
        <v>2</v>
      </c>
      <c r="E192" s="16"/>
      <c r="F192" s="107" t="s">
        <v>171</v>
      </c>
      <c r="G192" s="18">
        <v>400</v>
      </c>
      <c r="H192" s="63">
        <f>H193</f>
        <v>1700</v>
      </c>
      <c r="I192" s="63">
        <f t="shared" si="72"/>
        <v>0</v>
      </c>
      <c r="J192" s="63">
        <f t="shared" si="72"/>
        <v>0</v>
      </c>
    </row>
    <row r="193" spans="1:10" ht="22.5" customHeight="1">
      <c r="A193" s="5"/>
      <c r="B193" s="25" t="s">
        <v>48</v>
      </c>
      <c r="C193" s="14">
        <v>5</v>
      </c>
      <c r="D193" s="15">
        <v>2</v>
      </c>
      <c r="E193" s="16"/>
      <c r="F193" s="107" t="s">
        <v>171</v>
      </c>
      <c r="G193" s="18">
        <v>410</v>
      </c>
      <c r="H193" s="63">
        <v>1700</v>
      </c>
      <c r="I193" s="63">
        <v>0</v>
      </c>
      <c r="J193" s="63">
        <v>0</v>
      </c>
    </row>
    <row r="194" spans="1:10" ht="33" customHeight="1">
      <c r="A194" s="5"/>
      <c r="B194" s="81" t="s">
        <v>47</v>
      </c>
      <c r="C194" s="83">
        <v>5</v>
      </c>
      <c r="D194" s="84">
        <v>2</v>
      </c>
      <c r="E194" s="85">
        <v>502</v>
      </c>
      <c r="F194" s="86" t="s">
        <v>45</v>
      </c>
      <c r="G194" s="87" t="s">
        <v>4</v>
      </c>
      <c r="H194" s="88">
        <f>H195+H199+H197</f>
        <v>4742.7</v>
      </c>
      <c r="I194" s="88">
        <f t="shared" ref="I194:J194" si="73">I195+I199+I197</f>
        <v>2500</v>
      </c>
      <c r="J194" s="88">
        <f t="shared" si="73"/>
        <v>2500</v>
      </c>
    </row>
    <row r="195" spans="1:10" ht="36.75" customHeight="1">
      <c r="A195" s="5"/>
      <c r="B195" s="23" t="s">
        <v>109</v>
      </c>
      <c r="C195" s="14">
        <v>5</v>
      </c>
      <c r="D195" s="15">
        <v>2</v>
      </c>
      <c r="E195" s="16">
        <v>502</v>
      </c>
      <c r="F195" s="17" t="s">
        <v>45</v>
      </c>
      <c r="G195" s="18">
        <v>200</v>
      </c>
      <c r="H195" s="63">
        <f>H196</f>
        <v>905.1</v>
      </c>
      <c r="I195" s="63">
        <f t="shared" ref="I195:J195" si="74">I196</f>
        <v>1500</v>
      </c>
      <c r="J195" s="63">
        <f t="shared" si="74"/>
        <v>1500</v>
      </c>
    </row>
    <row r="196" spans="1:10" ht="46.5" customHeight="1">
      <c r="A196" s="5"/>
      <c r="B196" s="25" t="s">
        <v>3</v>
      </c>
      <c r="C196" s="67">
        <v>5</v>
      </c>
      <c r="D196" s="51">
        <v>2</v>
      </c>
      <c r="E196" s="16">
        <v>502</v>
      </c>
      <c r="F196" s="68" t="s">
        <v>45</v>
      </c>
      <c r="G196" s="52">
        <v>240</v>
      </c>
      <c r="H196" s="63">
        <v>905.1</v>
      </c>
      <c r="I196" s="73">
        <v>1500</v>
      </c>
      <c r="J196" s="110">
        <v>1500</v>
      </c>
    </row>
    <row r="197" spans="1:10" ht="48" customHeight="1">
      <c r="A197" s="5"/>
      <c r="B197" s="53" t="s">
        <v>49</v>
      </c>
      <c r="C197" s="51">
        <v>5</v>
      </c>
      <c r="D197" s="51">
        <v>2</v>
      </c>
      <c r="E197" s="51"/>
      <c r="F197" s="47" t="s">
        <v>45</v>
      </c>
      <c r="G197" s="52">
        <v>400</v>
      </c>
      <c r="H197" s="63">
        <f>H198</f>
        <v>2987</v>
      </c>
      <c r="I197" s="63">
        <f t="shared" ref="I197:J197" si="75">I198</f>
        <v>0</v>
      </c>
      <c r="J197" s="63">
        <f t="shared" si="75"/>
        <v>0</v>
      </c>
    </row>
    <row r="198" spans="1:10" ht="20.25" customHeight="1">
      <c r="A198" s="5"/>
      <c r="B198" s="25" t="s">
        <v>48</v>
      </c>
      <c r="C198" s="67">
        <v>5</v>
      </c>
      <c r="D198" s="51">
        <v>2</v>
      </c>
      <c r="E198" s="16"/>
      <c r="F198" s="68" t="s">
        <v>45</v>
      </c>
      <c r="G198" s="52">
        <v>410</v>
      </c>
      <c r="H198" s="63">
        <v>2987</v>
      </c>
      <c r="I198" s="73">
        <v>0</v>
      </c>
      <c r="J198" s="110">
        <v>0</v>
      </c>
    </row>
    <row r="199" spans="1:10" ht="19.5" customHeight="1">
      <c r="A199" s="5"/>
      <c r="B199" s="53" t="s">
        <v>19</v>
      </c>
      <c r="C199" s="51">
        <v>5</v>
      </c>
      <c r="D199" s="51">
        <v>2</v>
      </c>
      <c r="E199" s="51">
        <v>502</v>
      </c>
      <c r="F199" s="47" t="s">
        <v>45</v>
      </c>
      <c r="G199" s="52">
        <v>800</v>
      </c>
      <c r="H199" s="63">
        <f>H200</f>
        <v>850.6</v>
      </c>
      <c r="I199" s="63">
        <f t="shared" ref="I199:J199" si="76">I200</f>
        <v>1000</v>
      </c>
      <c r="J199" s="63">
        <f t="shared" si="76"/>
        <v>1000</v>
      </c>
    </row>
    <row r="200" spans="1:10" ht="93.75" customHeight="1">
      <c r="A200" s="5"/>
      <c r="B200" s="53" t="s">
        <v>46</v>
      </c>
      <c r="C200" s="51">
        <v>5</v>
      </c>
      <c r="D200" s="51">
        <v>2</v>
      </c>
      <c r="E200" s="51">
        <v>502</v>
      </c>
      <c r="F200" s="47" t="s">
        <v>45</v>
      </c>
      <c r="G200" s="52">
        <v>810</v>
      </c>
      <c r="H200" s="63">
        <v>850.6</v>
      </c>
      <c r="I200" s="73">
        <v>1000</v>
      </c>
      <c r="J200" s="110">
        <v>1000</v>
      </c>
    </row>
    <row r="201" spans="1:10" ht="36" customHeight="1">
      <c r="A201" s="5"/>
      <c r="B201" s="129" t="s">
        <v>177</v>
      </c>
      <c r="C201" s="96">
        <v>5</v>
      </c>
      <c r="D201" s="96">
        <v>2</v>
      </c>
      <c r="E201" s="96">
        <v>502</v>
      </c>
      <c r="F201" s="89" t="s">
        <v>172</v>
      </c>
      <c r="G201" s="97"/>
      <c r="H201" s="88">
        <f>H202</f>
        <v>24777.1</v>
      </c>
      <c r="I201" s="88">
        <f t="shared" ref="I201:J202" si="77">I202</f>
        <v>0</v>
      </c>
      <c r="J201" s="88">
        <f t="shared" si="77"/>
        <v>0</v>
      </c>
    </row>
    <row r="202" spans="1:10" ht="33.75" customHeight="1">
      <c r="A202" s="5"/>
      <c r="B202" s="127" t="s">
        <v>109</v>
      </c>
      <c r="C202" s="51">
        <v>5</v>
      </c>
      <c r="D202" s="51">
        <v>2</v>
      </c>
      <c r="E202" s="51">
        <v>502</v>
      </c>
      <c r="F202" s="8" t="s">
        <v>172</v>
      </c>
      <c r="G202" s="52">
        <v>800</v>
      </c>
      <c r="H202" s="63">
        <f>H203</f>
        <v>24777.1</v>
      </c>
      <c r="I202" s="63">
        <f t="shared" si="77"/>
        <v>0</v>
      </c>
      <c r="J202" s="63">
        <f t="shared" si="77"/>
        <v>0</v>
      </c>
    </row>
    <row r="203" spans="1:10" ht="48.75" customHeight="1">
      <c r="A203" s="5"/>
      <c r="B203" s="128" t="s">
        <v>3</v>
      </c>
      <c r="C203" s="51">
        <v>5</v>
      </c>
      <c r="D203" s="51">
        <v>2</v>
      </c>
      <c r="E203" s="51">
        <v>502</v>
      </c>
      <c r="F203" s="8" t="s">
        <v>172</v>
      </c>
      <c r="G203" s="52">
        <v>810</v>
      </c>
      <c r="H203" s="63">
        <v>24777.1</v>
      </c>
      <c r="I203" s="73"/>
      <c r="J203" s="110"/>
    </row>
    <row r="204" spans="1:10" ht="46.5" customHeight="1">
      <c r="A204" s="5"/>
      <c r="B204" s="95" t="s">
        <v>173</v>
      </c>
      <c r="C204" s="96">
        <v>5</v>
      </c>
      <c r="D204" s="96">
        <v>2</v>
      </c>
      <c r="E204" s="96"/>
      <c r="F204" s="89" t="s">
        <v>174</v>
      </c>
      <c r="G204" s="97"/>
      <c r="H204" s="88">
        <f>H205</f>
        <v>2909.7</v>
      </c>
      <c r="I204" s="73"/>
      <c r="J204" s="110"/>
    </row>
    <row r="205" spans="1:10" ht="34.5" customHeight="1">
      <c r="A205" s="5"/>
      <c r="B205" s="23" t="s">
        <v>109</v>
      </c>
      <c r="C205" s="51">
        <v>5</v>
      </c>
      <c r="D205" s="51">
        <v>2</v>
      </c>
      <c r="E205" s="51"/>
      <c r="F205" s="8" t="s">
        <v>174</v>
      </c>
      <c r="G205" s="52">
        <v>200</v>
      </c>
      <c r="H205" s="63">
        <f>H206</f>
        <v>2909.7</v>
      </c>
      <c r="I205" s="73"/>
      <c r="J205" s="110"/>
    </row>
    <row r="206" spans="1:10" ht="45" customHeight="1">
      <c r="A206" s="5"/>
      <c r="B206" s="25" t="s">
        <v>3</v>
      </c>
      <c r="C206" s="51">
        <v>5</v>
      </c>
      <c r="D206" s="51">
        <v>2</v>
      </c>
      <c r="E206" s="51"/>
      <c r="F206" s="8" t="s">
        <v>174</v>
      </c>
      <c r="G206" s="52">
        <v>240</v>
      </c>
      <c r="H206" s="63">
        <v>2909.7</v>
      </c>
      <c r="I206" s="73"/>
      <c r="J206" s="110"/>
    </row>
    <row r="207" spans="1:10" ht="78" customHeight="1">
      <c r="A207" s="5"/>
      <c r="B207" s="95" t="s">
        <v>176</v>
      </c>
      <c r="C207" s="96">
        <v>5</v>
      </c>
      <c r="D207" s="96">
        <v>2</v>
      </c>
      <c r="E207" s="96"/>
      <c r="F207" s="89" t="s">
        <v>175</v>
      </c>
      <c r="G207" s="97"/>
      <c r="H207" s="88">
        <f>H208</f>
        <v>51255.1</v>
      </c>
      <c r="I207" s="88">
        <f t="shared" ref="I207:J208" si="78">I208</f>
        <v>0</v>
      </c>
      <c r="J207" s="88">
        <f t="shared" si="78"/>
        <v>0</v>
      </c>
    </row>
    <row r="208" spans="1:10" ht="48.75" customHeight="1">
      <c r="A208" s="5"/>
      <c r="B208" s="23" t="s">
        <v>49</v>
      </c>
      <c r="C208" s="51">
        <v>5</v>
      </c>
      <c r="D208" s="51">
        <v>2</v>
      </c>
      <c r="E208" s="51"/>
      <c r="F208" s="8" t="s">
        <v>175</v>
      </c>
      <c r="G208" s="52">
        <v>400</v>
      </c>
      <c r="H208" s="63">
        <f>H209</f>
        <v>51255.1</v>
      </c>
      <c r="I208" s="63">
        <f t="shared" si="78"/>
        <v>0</v>
      </c>
      <c r="J208" s="63">
        <f t="shared" si="78"/>
        <v>0</v>
      </c>
    </row>
    <row r="209" spans="1:10" ht="19.5" customHeight="1">
      <c r="A209" s="5"/>
      <c r="B209" s="25" t="s">
        <v>48</v>
      </c>
      <c r="C209" s="51">
        <v>5</v>
      </c>
      <c r="D209" s="51">
        <v>2</v>
      </c>
      <c r="E209" s="51"/>
      <c r="F209" s="8" t="s">
        <v>175</v>
      </c>
      <c r="G209" s="52">
        <v>410</v>
      </c>
      <c r="H209" s="63">
        <v>51255.1</v>
      </c>
      <c r="I209" s="73"/>
      <c r="J209" s="110"/>
    </row>
    <row r="210" spans="1:10" ht="48.75" customHeight="1">
      <c r="A210" s="5"/>
      <c r="B210" s="95" t="s">
        <v>181</v>
      </c>
      <c r="C210" s="96">
        <v>5</v>
      </c>
      <c r="D210" s="51">
        <v>2</v>
      </c>
      <c r="E210" s="96"/>
      <c r="F210" s="89" t="s">
        <v>182</v>
      </c>
      <c r="G210" s="97"/>
      <c r="H210" s="88">
        <f>H211</f>
        <v>2697.6</v>
      </c>
      <c r="I210" s="88">
        <f t="shared" ref="I210:J211" si="79">I211</f>
        <v>0</v>
      </c>
      <c r="J210" s="88">
        <f t="shared" si="79"/>
        <v>0</v>
      </c>
    </row>
    <row r="211" spans="1:10" ht="50.25" customHeight="1">
      <c r="A211" s="5"/>
      <c r="B211" s="24" t="s">
        <v>49</v>
      </c>
      <c r="C211" s="14">
        <v>5</v>
      </c>
      <c r="D211" s="51">
        <v>2</v>
      </c>
      <c r="E211" s="51"/>
      <c r="F211" s="8" t="s">
        <v>182</v>
      </c>
      <c r="G211" s="52">
        <v>400</v>
      </c>
      <c r="H211" s="63">
        <f>H212</f>
        <v>2697.6</v>
      </c>
      <c r="I211" s="63">
        <f t="shared" si="79"/>
        <v>0</v>
      </c>
      <c r="J211" s="63">
        <f t="shared" si="79"/>
        <v>0</v>
      </c>
    </row>
    <row r="212" spans="1:10" ht="22.5" customHeight="1">
      <c r="A212" s="5"/>
      <c r="B212" s="53" t="s">
        <v>48</v>
      </c>
      <c r="C212" s="51">
        <v>5</v>
      </c>
      <c r="D212" s="51">
        <v>2</v>
      </c>
      <c r="E212" s="51"/>
      <c r="F212" s="8" t="s">
        <v>182</v>
      </c>
      <c r="G212" s="52">
        <v>410</v>
      </c>
      <c r="H212" s="63">
        <v>2697.6</v>
      </c>
      <c r="I212" s="73"/>
      <c r="J212" s="110"/>
    </row>
    <row r="213" spans="1:10" ht="22.5" customHeight="1">
      <c r="A213" s="5"/>
      <c r="B213" s="48" t="s">
        <v>44</v>
      </c>
      <c r="C213" s="60">
        <v>5</v>
      </c>
      <c r="D213" s="60">
        <v>3</v>
      </c>
      <c r="E213" s="51">
        <v>503</v>
      </c>
      <c r="F213" s="61" t="s">
        <v>4</v>
      </c>
      <c r="G213" s="62" t="s">
        <v>4</v>
      </c>
      <c r="H213" s="64">
        <f>H222</f>
        <v>42175.4</v>
      </c>
      <c r="I213" s="64">
        <f t="shared" ref="I213:J213" si="80">I222</f>
        <v>19268.7</v>
      </c>
      <c r="J213" s="64">
        <f t="shared" si="80"/>
        <v>17421.3</v>
      </c>
    </row>
    <row r="214" spans="1:10" ht="35.25" hidden="1" customHeight="1">
      <c r="A214" s="5"/>
      <c r="B214" s="49" t="s">
        <v>7</v>
      </c>
      <c r="C214" s="29">
        <v>5</v>
      </c>
      <c r="D214" s="30">
        <v>3</v>
      </c>
      <c r="E214" s="16">
        <v>503</v>
      </c>
      <c r="F214" s="47" t="s">
        <v>6</v>
      </c>
      <c r="G214" s="32" t="s">
        <v>4</v>
      </c>
      <c r="H214" s="63"/>
      <c r="I214" s="63"/>
      <c r="J214" s="63"/>
    </row>
    <row r="215" spans="1:10" ht="31.5" hidden="1" customHeight="1">
      <c r="A215" s="5"/>
      <c r="B215" s="23" t="s">
        <v>43</v>
      </c>
      <c r="C215" s="14">
        <v>5</v>
      </c>
      <c r="D215" s="15">
        <v>3</v>
      </c>
      <c r="E215" s="16">
        <v>503</v>
      </c>
      <c r="F215" s="17" t="s">
        <v>120</v>
      </c>
      <c r="G215" s="18" t="s">
        <v>4</v>
      </c>
      <c r="H215" s="63"/>
      <c r="I215" s="63"/>
      <c r="J215" s="63"/>
    </row>
    <row r="216" spans="1:10" ht="66" hidden="1" customHeight="1">
      <c r="A216" s="5"/>
      <c r="B216" s="23" t="s">
        <v>42</v>
      </c>
      <c r="C216" s="14">
        <v>5</v>
      </c>
      <c r="D216" s="15">
        <v>3</v>
      </c>
      <c r="E216" s="16">
        <v>503</v>
      </c>
      <c r="F216" s="17" t="s">
        <v>121</v>
      </c>
      <c r="G216" s="18" t="s">
        <v>4</v>
      </c>
      <c r="H216" s="63"/>
      <c r="I216" s="63"/>
      <c r="J216" s="63"/>
    </row>
    <row r="217" spans="1:10" ht="33.75" hidden="1" customHeight="1">
      <c r="A217" s="5"/>
      <c r="B217" s="23" t="s">
        <v>109</v>
      </c>
      <c r="C217" s="14">
        <v>5</v>
      </c>
      <c r="D217" s="15">
        <v>3</v>
      </c>
      <c r="E217" s="16">
        <v>503</v>
      </c>
      <c r="F217" s="17" t="s">
        <v>121</v>
      </c>
      <c r="G217" s="18">
        <v>200</v>
      </c>
      <c r="H217" s="63"/>
      <c r="I217" s="63"/>
      <c r="J217" s="63"/>
    </row>
    <row r="218" spans="1:10" ht="50.25" hidden="1" customHeight="1">
      <c r="A218" s="5"/>
      <c r="B218" s="25" t="s">
        <v>3</v>
      </c>
      <c r="C218" s="67">
        <v>5</v>
      </c>
      <c r="D218" s="51">
        <v>3</v>
      </c>
      <c r="E218" s="16">
        <v>503</v>
      </c>
      <c r="F218" s="17" t="s">
        <v>121</v>
      </c>
      <c r="G218" s="52">
        <v>240</v>
      </c>
      <c r="H218" s="63"/>
      <c r="I218" s="63"/>
      <c r="J218" s="63"/>
    </row>
    <row r="219" spans="1:10" ht="78.75" hidden="1" customHeight="1">
      <c r="A219" s="5"/>
      <c r="B219" s="28" t="s">
        <v>41</v>
      </c>
      <c r="C219" s="29">
        <v>5</v>
      </c>
      <c r="D219" s="30">
        <v>3</v>
      </c>
      <c r="E219" s="16">
        <v>503</v>
      </c>
      <c r="F219" s="47" t="s">
        <v>122</v>
      </c>
      <c r="G219" s="32" t="s">
        <v>4</v>
      </c>
      <c r="H219" s="63"/>
      <c r="I219" s="63"/>
      <c r="J219" s="63"/>
    </row>
    <row r="220" spans="1:10" ht="31.5" hidden="1" customHeight="1">
      <c r="A220" s="5"/>
      <c r="B220" s="23" t="s">
        <v>109</v>
      </c>
      <c r="C220" s="14">
        <v>5</v>
      </c>
      <c r="D220" s="15">
        <v>3</v>
      </c>
      <c r="E220" s="16">
        <v>503</v>
      </c>
      <c r="F220" s="47" t="s">
        <v>122</v>
      </c>
      <c r="G220" s="18">
        <v>200</v>
      </c>
      <c r="H220" s="63"/>
      <c r="I220" s="63"/>
      <c r="J220" s="63"/>
    </row>
    <row r="221" spans="1:10" ht="47.25" hidden="1" customHeight="1">
      <c r="A221" s="5"/>
      <c r="B221" s="25" t="s">
        <v>3</v>
      </c>
      <c r="C221" s="67">
        <v>5</v>
      </c>
      <c r="D221" s="51">
        <v>3</v>
      </c>
      <c r="E221" s="16">
        <v>503</v>
      </c>
      <c r="F221" s="47" t="s">
        <v>122</v>
      </c>
      <c r="G221" s="52">
        <v>240</v>
      </c>
      <c r="H221" s="63"/>
      <c r="I221" s="63"/>
      <c r="J221" s="63"/>
    </row>
    <row r="222" spans="1:10" ht="30" customHeight="1">
      <c r="A222" s="5"/>
      <c r="B222" s="81" t="s">
        <v>7</v>
      </c>
      <c r="C222" s="14">
        <v>5</v>
      </c>
      <c r="D222" s="15">
        <v>3</v>
      </c>
      <c r="E222" s="16"/>
      <c r="F222" s="17" t="s">
        <v>6</v>
      </c>
      <c r="G222" s="18"/>
      <c r="H222" s="63">
        <f>H223+H228+H231+H234+H247+H244</f>
        <v>42175.4</v>
      </c>
      <c r="I222" s="63">
        <f t="shared" ref="I222:J222" si="81">I223+I228+I231+I234+I247+I244</f>
        <v>19268.7</v>
      </c>
      <c r="J222" s="63">
        <f t="shared" si="81"/>
        <v>17421.3</v>
      </c>
    </row>
    <row r="223" spans="1:10" ht="15.75" customHeight="1">
      <c r="A223" s="5"/>
      <c r="B223" s="81" t="s">
        <v>40</v>
      </c>
      <c r="C223" s="83">
        <v>5</v>
      </c>
      <c r="D223" s="84">
        <v>3</v>
      </c>
      <c r="E223" s="85">
        <v>503</v>
      </c>
      <c r="F223" s="86" t="s">
        <v>39</v>
      </c>
      <c r="G223" s="87" t="s">
        <v>4</v>
      </c>
      <c r="H223" s="88">
        <f>H224+H226</f>
        <v>5416.6</v>
      </c>
      <c r="I223" s="88">
        <f t="shared" ref="I223:J223" si="82">I224+I226</f>
        <v>3600</v>
      </c>
      <c r="J223" s="88">
        <f t="shared" si="82"/>
        <v>3600</v>
      </c>
    </row>
    <row r="224" spans="1:10" ht="39" customHeight="1">
      <c r="A224" s="5"/>
      <c r="B224" s="24" t="s">
        <v>109</v>
      </c>
      <c r="C224" s="14">
        <v>5</v>
      </c>
      <c r="D224" s="15">
        <v>3</v>
      </c>
      <c r="E224" s="16">
        <v>503</v>
      </c>
      <c r="F224" s="17" t="s">
        <v>39</v>
      </c>
      <c r="G224" s="18">
        <v>200</v>
      </c>
      <c r="H224" s="63">
        <f>H225</f>
        <v>5390.6</v>
      </c>
      <c r="I224" s="63">
        <f t="shared" ref="I224:J224" si="83">I225</f>
        <v>3500</v>
      </c>
      <c r="J224" s="63">
        <f t="shared" si="83"/>
        <v>3500</v>
      </c>
    </row>
    <row r="225" spans="1:10" ht="48.75" customHeight="1">
      <c r="A225" s="5"/>
      <c r="B225" s="25" t="s">
        <v>3</v>
      </c>
      <c r="C225" s="67">
        <v>5</v>
      </c>
      <c r="D225" s="51">
        <v>3</v>
      </c>
      <c r="E225" s="16">
        <v>503</v>
      </c>
      <c r="F225" s="68" t="s">
        <v>39</v>
      </c>
      <c r="G225" s="52">
        <v>240</v>
      </c>
      <c r="H225" s="63">
        <v>5390.6</v>
      </c>
      <c r="I225" s="47">
        <v>3500</v>
      </c>
      <c r="J225" s="75">
        <v>3500</v>
      </c>
    </row>
    <row r="226" spans="1:10" ht="45.75" customHeight="1">
      <c r="A226" s="5"/>
      <c r="B226" s="23" t="s">
        <v>49</v>
      </c>
      <c r="C226" s="67">
        <v>5</v>
      </c>
      <c r="D226" s="51">
        <v>3</v>
      </c>
      <c r="E226" s="16">
        <v>503</v>
      </c>
      <c r="F226" s="68" t="s">
        <v>39</v>
      </c>
      <c r="G226" s="52">
        <v>400</v>
      </c>
      <c r="H226" s="63">
        <f>H227</f>
        <v>26</v>
      </c>
      <c r="I226" s="63">
        <f t="shared" ref="I226:J226" si="84">I227</f>
        <v>100</v>
      </c>
      <c r="J226" s="63">
        <f t="shared" si="84"/>
        <v>100</v>
      </c>
    </row>
    <row r="227" spans="1:10" ht="24.75" customHeight="1">
      <c r="A227" s="5"/>
      <c r="B227" s="25" t="s">
        <v>48</v>
      </c>
      <c r="C227" s="67">
        <v>5</v>
      </c>
      <c r="D227" s="51">
        <v>3</v>
      </c>
      <c r="E227" s="16">
        <v>503</v>
      </c>
      <c r="F227" s="68" t="s">
        <v>39</v>
      </c>
      <c r="G227" s="52">
        <v>410</v>
      </c>
      <c r="H227" s="63">
        <v>26</v>
      </c>
      <c r="I227" s="63">
        <v>100</v>
      </c>
      <c r="J227" s="63">
        <v>100</v>
      </c>
    </row>
    <row r="228" spans="1:10" ht="21" customHeight="1">
      <c r="A228" s="5"/>
      <c r="B228" s="90" t="s">
        <v>38</v>
      </c>
      <c r="C228" s="91">
        <v>5</v>
      </c>
      <c r="D228" s="92">
        <v>3</v>
      </c>
      <c r="E228" s="85">
        <v>503</v>
      </c>
      <c r="F228" s="93" t="s">
        <v>37</v>
      </c>
      <c r="G228" s="97" t="s">
        <v>4</v>
      </c>
      <c r="H228" s="88">
        <f>H229</f>
        <v>10</v>
      </c>
      <c r="I228" s="88">
        <f t="shared" ref="I228:J229" si="85">I229</f>
        <v>10</v>
      </c>
      <c r="J228" s="88">
        <f t="shared" si="85"/>
        <v>10</v>
      </c>
    </row>
    <row r="229" spans="1:10" ht="37.5" customHeight="1">
      <c r="A229" s="5"/>
      <c r="B229" s="23" t="s">
        <v>109</v>
      </c>
      <c r="C229" s="14">
        <v>5</v>
      </c>
      <c r="D229" s="15">
        <v>3</v>
      </c>
      <c r="E229" s="16">
        <v>503</v>
      </c>
      <c r="F229" s="17" t="s">
        <v>37</v>
      </c>
      <c r="G229" s="18">
        <v>200</v>
      </c>
      <c r="H229" s="63">
        <f>H230</f>
        <v>10</v>
      </c>
      <c r="I229" s="63">
        <f t="shared" si="85"/>
        <v>10</v>
      </c>
      <c r="J229" s="63">
        <f t="shared" si="85"/>
        <v>10</v>
      </c>
    </row>
    <row r="230" spans="1:10" ht="49.5" customHeight="1">
      <c r="A230" s="5"/>
      <c r="B230" s="25" t="s">
        <v>3</v>
      </c>
      <c r="C230" s="67">
        <v>5</v>
      </c>
      <c r="D230" s="51">
        <v>3</v>
      </c>
      <c r="E230" s="16">
        <v>503</v>
      </c>
      <c r="F230" s="68" t="s">
        <v>37</v>
      </c>
      <c r="G230" s="52">
        <v>240</v>
      </c>
      <c r="H230" s="63">
        <v>10</v>
      </c>
      <c r="I230" s="63">
        <v>10</v>
      </c>
      <c r="J230" s="63">
        <v>10</v>
      </c>
    </row>
    <row r="231" spans="1:10" ht="33" customHeight="1">
      <c r="A231" s="5"/>
      <c r="B231" s="90" t="s">
        <v>36</v>
      </c>
      <c r="C231" s="91">
        <v>5</v>
      </c>
      <c r="D231" s="92">
        <v>3</v>
      </c>
      <c r="E231" s="85">
        <v>503</v>
      </c>
      <c r="F231" s="93" t="s">
        <v>35</v>
      </c>
      <c r="G231" s="94" t="s">
        <v>4</v>
      </c>
      <c r="H231" s="88">
        <f>H232</f>
        <v>400</v>
      </c>
      <c r="I231" s="88">
        <f t="shared" ref="I231:J232" si="86">I232</f>
        <v>600</v>
      </c>
      <c r="J231" s="88">
        <f t="shared" si="86"/>
        <v>600</v>
      </c>
    </row>
    <row r="232" spans="1:10" ht="33.75" customHeight="1">
      <c r="A232" s="5"/>
      <c r="B232" s="23" t="s">
        <v>109</v>
      </c>
      <c r="C232" s="14">
        <v>5</v>
      </c>
      <c r="D232" s="15">
        <v>3</v>
      </c>
      <c r="E232" s="16">
        <v>503</v>
      </c>
      <c r="F232" s="17" t="s">
        <v>35</v>
      </c>
      <c r="G232" s="18">
        <v>200</v>
      </c>
      <c r="H232" s="63">
        <f>H233</f>
        <v>400</v>
      </c>
      <c r="I232" s="63">
        <f t="shared" si="86"/>
        <v>600</v>
      </c>
      <c r="J232" s="63">
        <f t="shared" si="86"/>
        <v>600</v>
      </c>
    </row>
    <row r="233" spans="1:10" ht="50.25" customHeight="1">
      <c r="A233" s="5"/>
      <c r="B233" s="25" t="s">
        <v>3</v>
      </c>
      <c r="C233" s="67">
        <v>5</v>
      </c>
      <c r="D233" s="51">
        <v>3</v>
      </c>
      <c r="E233" s="16">
        <v>503</v>
      </c>
      <c r="F233" s="68" t="s">
        <v>35</v>
      </c>
      <c r="G233" s="52">
        <v>240</v>
      </c>
      <c r="H233" s="63">
        <v>400</v>
      </c>
      <c r="I233" s="63">
        <v>600</v>
      </c>
      <c r="J233" s="63">
        <v>600</v>
      </c>
    </row>
    <row r="234" spans="1:10" ht="35.25" customHeight="1">
      <c r="A234" s="5"/>
      <c r="B234" s="90" t="s">
        <v>34</v>
      </c>
      <c r="C234" s="91">
        <v>5</v>
      </c>
      <c r="D234" s="92">
        <v>3</v>
      </c>
      <c r="E234" s="85">
        <v>503</v>
      </c>
      <c r="F234" s="93" t="s">
        <v>33</v>
      </c>
      <c r="G234" s="94" t="s">
        <v>4</v>
      </c>
      <c r="H234" s="88">
        <f>H235+H240+H242</f>
        <v>9250</v>
      </c>
      <c r="I234" s="88">
        <f t="shared" ref="I234:J234" si="87">I235+I240+I242</f>
        <v>15058.7</v>
      </c>
      <c r="J234" s="88">
        <f t="shared" si="87"/>
        <v>13211.3</v>
      </c>
    </row>
    <row r="235" spans="1:10" ht="34.5" customHeight="1">
      <c r="A235" s="5"/>
      <c r="B235" s="23" t="s">
        <v>109</v>
      </c>
      <c r="C235" s="14">
        <v>5</v>
      </c>
      <c r="D235" s="15">
        <v>3</v>
      </c>
      <c r="E235" s="16">
        <v>503</v>
      </c>
      <c r="F235" s="17" t="s">
        <v>33</v>
      </c>
      <c r="G235" s="18">
        <v>200</v>
      </c>
      <c r="H235" s="63">
        <f>H236</f>
        <v>6426.9</v>
      </c>
      <c r="I235" s="63">
        <f t="shared" ref="I235:J235" si="88">I236</f>
        <v>11658.7</v>
      </c>
      <c r="J235" s="63">
        <f t="shared" si="88"/>
        <v>13211.3</v>
      </c>
    </row>
    <row r="236" spans="1:10" ht="49.5" customHeight="1">
      <c r="A236" s="5"/>
      <c r="B236" s="25" t="s">
        <v>3</v>
      </c>
      <c r="C236" s="67">
        <v>5</v>
      </c>
      <c r="D236" s="51">
        <v>3</v>
      </c>
      <c r="E236" s="16">
        <v>503</v>
      </c>
      <c r="F236" s="68" t="s">
        <v>33</v>
      </c>
      <c r="G236" s="52">
        <v>240</v>
      </c>
      <c r="H236" s="63">
        <v>6426.9</v>
      </c>
      <c r="I236" s="47">
        <v>11658.7</v>
      </c>
      <c r="J236" s="109">
        <v>13211.3</v>
      </c>
    </row>
    <row r="237" spans="1:10" ht="78.75" hidden="1" customHeight="1">
      <c r="A237" s="5"/>
      <c r="B237" s="49" t="s">
        <v>115</v>
      </c>
      <c r="C237" s="67">
        <v>5</v>
      </c>
      <c r="D237" s="51">
        <v>3</v>
      </c>
      <c r="E237" s="16">
        <v>503</v>
      </c>
      <c r="F237" s="68" t="s">
        <v>33</v>
      </c>
      <c r="G237" s="52" t="s">
        <v>4</v>
      </c>
      <c r="H237" s="63"/>
      <c r="I237" s="47"/>
      <c r="J237" s="76"/>
    </row>
    <row r="238" spans="1:10" ht="31.5" hidden="1" customHeight="1">
      <c r="A238" s="5"/>
      <c r="B238" s="23" t="s">
        <v>109</v>
      </c>
      <c r="C238" s="67">
        <v>5</v>
      </c>
      <c r="D238" s="51">
        <v>3</v>
      </c>
      <c r="E238" s="16">
        <v>503</v>
      </c>
      <c r="F238" s="68" t="s">
        <v>33</v>
      </c>
      <c r="G238" s="18">
        <v>200</v>
      </c>
      <c r="H238" s="63"/>
      <c r="I238" s="47"/>
      <c r="J238" s="76"/>
    </row>
    <row r="239" spans="1:10" ht="47.25" hidden="1" customHeight="1">
      <c r="A239" s="5"/>
      <c r="B239" s="53" t="s">
        <v>3</v>
      </c>
      <c r="C239" s="67">
        <v>5</v>
      </c>
      <c r="D239" s="51">
        <v>3</v>
      </c>
      <c r="E239" s="16">
        <v>503</v>
      </c>
      <c r="F239" s="68" t="s">
        <v>33</v>
      </c>
      <c r="G239" s="52">
        <v>240</v>
      </c>
      <c r="H239" s="63"/>
      <c r="I239" s="47"/>
      <c r="J239" s="76"/>
    </row>
    <row r="240" spans="1:10" ht="47.25">
      <c r="A240" s="5"/>
      <c r="B240" s="53" t="s">
        <v>49</v>
      </c>
      <c r="C240" s="67">
        <v>5</v>
      </c>
      <c r="D240" s="51">
        <v>3</v>
      </c>
      <c r="E240" s="16">
        <v>503</v>
      </c>
      <c r="F240" s="68" t="s">
        <v>33</v>
      </c>
      <c r="G240" s="52">
        <v>400</v>
      </c>
      <c r="H240" s="63">
        <f>H241</f>
        <v>2823.1</v>
      </c>
      <c r="I240" s="63">
        <f t="shared" ref="I240:J240" si="89">I241</f>
        <v>1700</v>
      </c>
      <c r="J240" s="63">
        <f t="shared" si="89"/>
        <v>0</v>
      </c>
    </row>
    <row r="241" spans="1:10" ht="15.75">
      <c r="A241" s="5"/>
      <c r="B241" s="25" t="s">
        <v>48</v>
      </c>
      <c r="C241" s="67">
        <v>5</v>
      </c>
      <c r="D241" s="51">
        <v>3</v>
      </c>
      <c r="E241" s="16">
        <v>503</v>
      </c>
      <c r="F241" s="68" t="s">
        <v>33</v>
      </c>
      <c r="G241" s="52">
        <v>410</v>
      </c>
      <c r="H241" s="63">
        <v>2823.1</v>
      </c>
      <c r="I241" s="73">
        <v>1700</v>
      </c>
      <c r="J241" s="76"/>
    </row>
    <row r="242" spans="1:10" ht="15.75">
      <c r="A242" s="5"/>
      <c r="B242" s="53" t="s">
        <v>19</v>
      </c>
      <c r="C242" s="67">
        <v>5</v>
      </c>
      <c r="D242" s="51">
        <v>3</v>
      </c>
      <c r="E242" s="16">
        <v>503</v>
      </c>
      <c r="F242" s="68" t="s">
        <v>33</v>
      </c>
      <c r="G242" s="18">
        <v>800</v>
      </c>
      <c r="H242" s="63">
        <f>H243</f>
        <v>0</v>
      </c>
      <c r="I242" s="73">
        <f>I243</f>
        <v>1700</v>
      </c>
      <c r="J242" s="73">
        <f>J243</f>
        <v>0</v>
      </c>
    </row>
    <row r="243" spans="1:10" ht="78.75">
      <c r="A243" s="5"/>
      <c r="B243" s="53" t="s">
        <v>46</v>
      </c>
      <c r="C243" s="67">
        <v>5</v>
      </c>
      <c r="D243" s="51">
        <v>3</v>
      </c>
      <c r="E243" s="16">
        <v>503</v>
      </c>
      <c r="F243" s="68" t="s">
        <v>33</v>
      </c>
      <c r="G243" s="18">
        <v>810</v>
      </c>
      <c r="H243" s="63">
        <v>0</v>
      </c>
      <c r="I243" s="73">
        <v>1700</v>
      </c>
      <c r="J243" s="76"/>
    </row>
    <row r="244" spans="1:10" ht="31.5">
      <c r="A244" s="5"/>
      <c r="B244" s="90" t="s">
        <v>153</v>
      </c>
      <c r="C244" s="118">
        <v>5</v>
      </c>
      <c r="D244" s="96">
        <v>3</v>
      </c>
      <c r="E244" s="85"/>
      <c r="F244" s="120" t="s">
        <v>112</v>
      </c>
      <c r="G244" s="87"/>
      <c r="H244" s="88">
        <f>H245</f>
        <v>250</v>
      </c>
      <c r="I244" s="88">
        <f t="shared" ref="I244:J245" si="90">I245</f>
        <v>0</v>
      </c>
      <c r="J244" s="88">
        <f t="shared" si="90"/>
        <v>0</v>
      </c>
    </row>
    <row r="245" spans="1:10" ht="31.5">
      <c r="A245" s="5"/>
      <c r="B245" s="23" t="s">
        <v>109</v>
      </c>
      <c r="C245" s="67">
        <v>5</v>
      </c>
      <c r="D245" s="51">
        <v>3</v>
      </c>
      <c r="E245" s="16"/>
      <c r="F245" s="132" t="s">
        <v>112</v>
      </c>
      <c r="G245" s="18">
        <v>200</v>
      </c>
      <c r="H245" s="63">
        <f>H246</f>
        <v>250</v>
      </c>
      <c r="I245" s="63">
        <f t="shared" si="90"/>
        <v>0</v>
      </c>
      <c r="J245" s="63">
        <f t="shared" si="90"/>
        <v>0</v>
      </c>
    </row>
    <row r="246" spans="1:10" ht="47.25">
      <c r="A246" s="5"/>
      <c r="B246" s="25" t="s">
        <v>3</v>
      </c>
      <c r="C246" s="67">
        <v>5</v>
      </c>
      <c r="D246" s="51">
        <v>3</v>
      </c>
      <c r="E246" s="16"/>
      <c r="F246" s="132" t="s">
        <v>112</v>
      </c>
      <c r="G246" s="52">
        <v>240</v>
      </c>
      <c r="H246" s="63">
        <v>250</v>
      </c>
      <c r="I246" s="73">
        <v>0</v>
      </c>
      <c r="J246" s="76">
        <v>0</v>
      </c>
    </row>
    <row r="247" spans="1:10" ht="31.5">
      <c r="A247" s="5"/>
      <c r="B247" s="81" t="s">
        <v>136</v>
      </c>
      <c r="C247" s="83">
        <v>5</v>
      </c>
      <c r="D247" s="84">
        <v>3</v>
      </c>
      <c r="E247" s="85"/>
      <c r="F247" s="86" t="s">
        <v>120</v>
      </c>
      <c r="G247" s="18"/>
      <c r="H247" s="88">
        <f>H248+H251</f>
        <v>26848.799999999999</v>
      </c>
      <c r="I247" s="88">
        <f t="shared" ref="I247:J247" si="91">I248+I251</f>
        <v>0</v>
      </c>
      <c r="J247" s="88">
        <f t="shared" si="91"/>
        <v>0</v>
      </c>
    </row>
    <row r="248" spans="1:10" ht="29.25" customHeight="1">
      <c r="A248" s="5"/>
      <c r="B248" s="81" t="s">
        <v>136</v>
      </c>
      <c r="C248" s="83">
        <v>5</v>
      </c>
      <c r="D248" s="84">
        <v>3</v>
      </c>
      <c r="E248" s="85"/>
      <c r="F248" s="86" t="s">
        <v>121</v>
      </c>
      <c r="G248" s="87"/>
      <c r="H248" s="88">
        <f>H249</f>
        <v>2855.3</v>
      </c>
      <c r="I248" s="88">
        <f t="shared" ref="I248:J249" si="92">I249</f>
        <v>0</v>
      </c>
      <c r="J248" s="88">
        <f t="shared" si="92"/>
        <v>0</v>
      </c>
    </row>
    <row r="249" spans="1:10" ht="15.75" customHeight="1">
      <c r="A249" s="5"/>
      <c r="B249" s="23" t="s">
        <v>19</v>
      </c>
      <c r="C249" s="14">
        <v>5</v>
      </c>
      <c r="D249" s="15">
        <v>3</v>
      </c>
      <c r="E249" s="16"/>
      <c r="F249" s="17" t="s">
        <v>121</v>
      </c>
      <c r="G249" s="18">
        <v>800</v>
      </c>
      <c r="H249" s="63">
        <f>H250</f>
        <v>2855.3</v>
      </c>
      <c r="I249" s="63">
        <f t="shared" si="92"/>
        <v>0</v>
      </c>
      <c r="J249" s="63">
        <f t="shared" si="92"/>
        <v>0</v>
      </c>
    </row>
    <row r="250" spans="1:10" ht="82.5" customHeight="1">
      <c r="A250" s="5" t="s">
        <v>131</v>
      </c>
      <c r="B250" s="25" t="s">
        <v>132</v>
      </c>
      <c r="C250" s="14">
        <v>5</v>
      </c>
      <c r="D250" s="15">
        <v>3</v>
      </c>
      <c r="E250" s="16"/>
      <c r="F250" s="17" t="s">
        <v>121</v>
      </c>
      <c r="G250" s="18">
        <v>810</v>
      </c>
      <c r="H250" s="63">
        <v>2855.3</v>
      </c>
      <c r="I250" s="73"/>
      <c r="J250" s="110"/>
    </row>
    <row r="251" spans="1:10" ht="35.25" customHeight="1">
      <c r="A251" s="5"/>
      <c r="B251" s="81" t="s">
        <v>137</v>
      </c>
      <c r="C251" s="83">
        <v>5</v>
      </c>
      <c r="D251" s="84">
        <v>3</v>
      </c>
      <c r="E251" s="85"/>
      <c r="F251" s="86" t="s">
        <v>122</v>
      </c>
      <c r="G251" s="87"/>
      <c r="H251" s="88">
        <f>H252</f>
        <v>23993.5</v>
      </c>
      <c r="I251" s="88">
        <f t="shared" ref="I251:J252" si="93">I252</f>
        <v>0</v>
      </c>
      <c r="J251" s="88">
        <f t="shared" si="93"/>
        <v>0</v>
      </c>
    </row>
    <row r="252" spans="1:10" ht="48" customHeight="1">
      <c r="A252" s="5"/>
      <c r="B252" s="23" t="s">
        <v>49</v>
      </c>
      <c r="C252" s="14">
        <v>5</v>
      </c>
      <c r="D252" s="15">
        <v>3</v>
      </c>
      <c r="E252" s="16"/>
      <c r="F252" s="17" t="s">
        <v>122</v>
      </c>
      <c r="G252" s="18">
        <v>400</v>
      </c>
      <c r="H252" s="63">
        <f>H253</f>
        <v>23993.5</v>
      </c>
      <c r="I252" s="63">
        <f t="shared" si="93"/>
        <v>0</v>
      </c>
      <c r="J252" s="63">
        <f t="shared" si="93"/>
        <v>0</v>
      </c>
    </row>
    <row r="253" spans="1:10" ht="21" customHeight="1">
      <c r="A253" s="5"/>
      <c r="B253" s="25" t="s">
        <v>48</v>
      </c>
      <c r="C253" s="14">
        <v>5</v>
      </c>
      <c r="D253" s="15">
        <v>3</v>
      </c>
      <c r="E253" s="16"/>
      <c r="F253" s="17" t="s">
        <v>122</v>
      </c>
      <c r="G253" s="18">
        <v>410</v>
      </c>
      <c r="H253" s="63">
        <v>23993.5</v>
      </c>
      <c r="I253" s="73"/>
      <c r="J253" s="75"/>
    </row>
    <row r="254" spans="1:10" ht="18.75" customHeight="1">
      <c r="A254" s="5"/>
      <c r="B254" s="48" t="s">
        <v>32</v>
      </c>
      <c r="C254" s="60">
        <v>7</v>
      </c>
      <c r="D254" s="60">
        <v>0</v>
      </c>
      <c r="E254" s="51">
        <v>707</v>
      </c>
      <c r="F254" s="61" t="s">
        <v>4</v>
      </c>
      <c r="G254" s="62" t="s">
        <v>4</v>
      </c>
      <c r="H254" s="64">
        <f>H255+H260</f>
        <v>41.5</v>
      </c>
      <c r="I254" s="71">
        <f>I255+I260</f>
        <v>30</v>
      </c>
      <c r="J254" s="72">
        <f>J255+J260</f>
        <v>30</v>
      </c>
    </row>
    <row r="255" spans="1:10" ht="51.75" customHeight="1">
      <c r="A255" s="5"/>
      <c r="B255" s="48" t="s">
        <v>31</v>
      </c>
      <c r="C255" s="60">
        <v>7</v>
      </c>
      <c r="D255" s="60">
        <v>5</v>
      </c>
      <c r="E255" s="51">
        <v>705</v>
      </c>
      <c r="F255" s="61" t="s">
        <v>4</v>
      </c>
      <c r="G255" s="62" t="s">
        <v>4</v>
      </c>
      <c r="H255" s="64">
        <f>H256</f>
        <v>31.5</v>
      </c>
      <c r="I255" s="64">
        <f t="shared" ref="I255:J258" si="94">I256</f>
        <v>20</v>
      </c>
      <c r="J255" s="64">
        <f t="shared" si="94"/>
        <v>20</v>
      </c>
    </row>
    <row r="256" spans="1:10" ht="30" customHeight="1">
      <c r="A256" s="5"/>
      <c r="B256" s="49" t="s">
        <v>7</v>
      </c>
      <c r="C256" s="51">
        <v>7</v>
      </c>
      <c r="D256" s="51">
        <v>5</v>
      </c>
      <c r="E256" s="51">
        <v>705</v>
      </c>
      <c r="F256" s="47" t="s">
        <v>6</v>
      </c>
      <c r="G256" s="52" t="s">
        <v>4</v>
      </c>
      <c r="H256" s="63">
        <f>H257</f>
        <v>31.5</v>
      </c>
      <c r="I256" s="63">
        <f t="shared" si="94"/>
        <v>20</v>
      </c>
      <c r="J256" s="63">
        <f t="shared" si="94"/>
        <v>20</v>
      </c>
    </row>
    <row r="257" spans="1:10" ht="33.75" customHeight="1">
      <c r="A257" s="5"/>
      <c r="B257" s="23" t="s">
        <v>30</v>
      </c>
      <c r="C257" s="14">
        <v>7</v>
      </c>
      <c r="D257" s="15">
        <v>5</v>
      </c>
      <c r="E257" s="16">
        <v>705</v>
      </c>
      <c r="F257" s="17" t="s">
        <v>29</v>
      </c>
      <c r="G257" s="18" t="s">
        <v>4</v>
      </c>
      <c r="H257" s="63">
        <f>H258</f>
        <v>31.5</v>
      </c>
      <c r="I257" s="63">
        <f t="shared" si="94"/>
        <v>20</v>
      </c>
      <c r="J257" s="63">
        <f t="shared" si="94"/>
        <v>20</v>
      </c>
    </row>
    <row r="258" spans="1:10" ht="33.75" customHeight="1">
      <c r="A258" s="5"/>
      <c r="B258" s="23" t="s">
        <v>109</v>
      </c>
      <c r="C258" s="14">
        <v>7</v>
      </c>
      <c r="D258" s="15">
        <v>5</v>
      </c>
      <c r="E258" s="16">
        <v>705</v>
      </c>
      <c r="F258" s="17" t="s">
        <v>29</v>
      </c>
      <c r="G258" s="18">
        <v>200</v>
      </c>
      <c r="H258" s="63">
        <f>H259</f>
        <v>31.5</v>
      </c>
      <c r="I258" s="63">
        <f t="shared" si="94"/>
        <v>20</v>
      </c>
      <c r="J258" s="63">
        <f t="shared" si="94"/>
        <v>20</v>
      </c>
    </row>
    <row r="259" spans="1:10" ht="48.75" customHeight="1">
      <c r="A259" s="5"/>
      <c r="B259" s="25" t="s">
        <v>3</v>
      </c>
      <c r="C259" s="67">
        <v>7</v>
      </c>
      <c r="D259" s="51">
        <v>5</v>
      </c>
      <c r="E259" s="16">
        <v>705</v>
      </c>
      <c r="F259" s="68" t="s">
        <v>29</v>
      </c>
      <c r="G259" s="52">
        <v>240</v>
      </c>
      <c r="H259" s="63">
        <v>31.5</v>
      </c>
      <c r="I259" s="63">
        <v>20</v>
      </c>
      <c r="J259" s="63">
        <v>20</v>
      </c>
    </row>
    <row r="260" spans="1:10" ht="19.5" customHeight="1">
      <c r="A260" s="5"/>
      <c r="B260" s="26" t="s">
        <v>28</v>
      </c>
      <c r="C260" s="56">
        <v>7</v>
      </c>
      <c r="D260" s="57">
        <v>7</v>
      </c>
      <c r="E260" s="16">
        <v>707</v>
      </c>
      <c r="F260" s="58" t="s">
        <v>4</v>
      </c>
      <c r="G260" s="59" t="s">
        <v>4</v>
      </c>
      <c r="H260" s="64">
        <f>H261</f>
        <v>10</v>
      </c>
      <c r="I260" s="64">
        <f t="shared" ref="I260:J263" si="95">I261</f>
        <v>10</v>
      </c>
      <c r="J260" s="64">
        <f t="shared" si="95"/>
        <v>10</v>
      </c>
    </row>
    <row r="261" spans="1:10" ht="33.75" customHeight="1">
      <c r="A261" s="5"/>
      <c r="B261" s="23" t="s">
        <v>7</v>
      </c>
      <c r="C261" s="14">
        <v>7</v>
      </c>
      <c r="D261" s="15">
        <v>7</v>
      </c>
      <c r="E261" s="16">
        <v>707</v>
      </c>
      <c r="F261" s="17" t="s">
        <v>6</v>
      </c>
      <c r="G261" s="18" t="s">
        <v>4</v>
      </c>
      <c r="H261" s="63">
        <f>H262</f>
        <v>10</v>
      </c>
      <c r="I261" s="63">
        <f t="shared" si="95"/>
        <v>10</v>
      </c>
      <c r="J261" s="63">
        <f t="shared" si="95"/>
        <v>10</v>
      </c>
    </row>
    <row r="262" spans="1:10" ht="33.75" customHeight="1">
      <c r="A262" s="5"/>
      <c r="B262" s="23" t="s">
        <v>27</v>
      </c>
      <c r="C262" s="14">
        <v>7</v>
      </c>
      <c r="D262" s="15">
        <v>7</v>
      </c>
      <c r="E262" s="16">
        <v>707</v>
      </c>
      <c r="F262" s="17" t="s">
        <v>26</v>
      </c>
      <c r="G262" s="18" t="s">
        <v>4</v>
      </c>
      <c r="H262" s="63">
        <f>H263</f>
        <v>10</v>
      </c>
      <c r="I262" s="63">
        <f t="shared" si="95"/>
        <v>10</v>
      </c>
      <c r="J262" s="63">
        <f t="shared" si="95"/>
        <v>10</v>
      </c>
    </row>
    <row r="263" spans="1:10" ht="35.25" customHeight="1">
      <c r="A263" s="5"/>
      <c r="B263" s="23" t="s">
        <v>109</v>
      </c>
      <c r="C263" s="14">
        <v>7</v>
      </c>
      <c r="D263" s="15">
        <v>7</v>
      </c>
      <c r="E263" s="16">
        <v>707</v>
      </c>
      <c r="F263" s="17" t="s">
        <v>26</v>
      </c>
      <c r="G263" s="18">
        <v>200</v>
      </c>
      <c r="H263" s="63">
        <f>H264</f>
        <v>10</v>
      </c>
      <c r="I263" s="63">
        <f t="shared" si="95"/>
        <v>10</v>
      </c>
      <c r="J263" s="63">
        <f t="shared" si="95"/>
        <v>10</v>
      </c>
    </row>
    <row r="264" spans="1:10" ht="59.25" customHeight="1">
      <c r="A264" s="5"/>
      <c r="B264" s="53" t="s">
        <v>3</v>
      </c>
      <c r="C264" s="51">
        <v>7</v>
      </c>
      <c r="D264" s="51">
        <v>7</v>
      </c>
      <c r="E264" s="51">
        <v>707</v>
      </c>
      <c r="F264" s="47" t="s">
        <v>26</v>
      </c>
      <c r="G264" s="52">
        <v>240</v>
      </c>
      <c r="H264" s="63">
        <v>10</v>
      </c>
      <c r="I264" s="63">
        <v>10</v>
      </c>
      <c r="J264" s="63">
        <v>10</v>
      </c>
    </row>
    <row r="265" spans="1:10" ht="22.5" customHeight="1">
      <c r="A265" s="5"/>
      <c r="B265" s="48" t="s">
        <v>25</v>
      </c>
      <c r="C265" s="60">
        <v>8</v>
      </c>
      <c r="D265" s="60">
        <v>0</v>
      </c>
      <c r="E265" s="51">
        <v>801</v>
      </c>
      <c r="F265" s="61" t="s">
        <v>4</v>
      </c>
      <c r="G265" s="62" t="s">
        <v>4</v>
      </c>
      <c r="H265" s="64">
        <f>H266</f>
        <v>11771.6</v>
      </c>
      <c r="I265" s="64">
        <f t="shared" ref="I265:J266" si="96">I266</f>
        <v>2050</v>
      </c>
      <c r="J265" s="64">
        <f t="shared" si="96"/>
        <v>2050</v>
      </c>
    </row>
    <row r="266" spans="1:10" ht="21.75" customHeight="1">
      <c r="A266" s="5"/>
      <c r="B266" s="48" t="s">
        <v>24</v>
      </c>
      <c r="C266" s="60">
        <v>8</v>
      </c>
      <c r="D266" s="60">
        <v>1</v>
      </c>
      <c r="E266" s="51">
        <v>801</v>
      </c>
      <c r="F266" s="61" t="s">
        <v>4</v>
      </c>
      <c r="G266" s="62" t="s">
        <v>4</v>
      </c>
      <c r="H266" s="64">
        <f>H267</f>
        <v>11771.6</v>
      </c>
      <c r="I266" s="64">
        <f t="shared" si="96"/>
        <v>2050</v>
      </c>
      <c r="J266" s="64">
        <f t="shared" si="96"/>
        <v>2050</v>
      </c>
    </row>
    <row r="267" spans="1:10" ht="30.75" customHeight="1">
      <c r="A267" s="5"/>
      <c r="B267" s="49" t="s">
        <v>7</v>
      </c>
      <c r="C267" s="51">
        <v>8</v>
      </c>
      <c r="D267" s="51">
        <v>1</v>
      </c>
      <c r="E267" s="51">
        <v>801</v>
      </c>
      <c r="F267" s="47" t="s">
        <v>6</v>
      </c>
      <c r="G267" s="52" t="s">
        <v>4</v>
      </c>
      <c r="H267" s="63">
        <f>H268+H273+H276+H286+H289</f>
        <v>11771.6</v>
      </c>
      <c r="I267" s="63">
        <f t="shared" ref="I267:J267" si="97">I268+I273+I276+I286+I289</f>
        <v>2050</v>
      </c>
      <c r="J267" s="63">
        <f t="shared" si="97"/>
        <v>2050</v>
      </c>
    </row>
    <row r="268" spans="1:10" ht="48.75" customHeight="1">
      <c r="A268" s="5"/>
      <c r="B268" s="98" t="s">
        <v>138</v>
      </c>
      <c r="C268" s="99">
        <v>8</v>
      </c>
      <c r="D268" s="99">
        <v>1</v>
      </c>
      <c r="E268" s="99">
        <v>801</v>
      </c>
      <c r="F268" s="100" t="s">
        <v>23</v>
      </c>
      <c r="G268" s="101" t="s">
        <v>4</v>
      </c>
      <c r="H268" s="102">
        <f>H269+H271</f>
        <v>6476.8</v>
      </c>
      <c r="I268" s="102">
        <f>I269+I271</f>
        <v>1200</v>
      </c>
      <c r="J268" s="102">
        <f>J269+J271</f>
        <v>1200</v>
      </c>
    </row>
    <row r="269" spans="1:10" ht="33" customHeight="1">
      <c r="A269" s="5"/>
      <c r="B269" s="28" t="s">
        <v>109</v>
      </c>
      <c r="C269" s="29">
        <v>8</v>
      </c>
      <c r="D269" s="30">
        <v>1</v>
      </c>
      <c r="E269" s="69">
        <v>801</v>
      </c>
      <c r="F269" s="31" t="s">
        <v>23</v>
      </c>
      <c r="G269" s="32">
        <v>200</v>
      </c>
      <c r="H269" s="63">
        <f>H270</f>
        <v>1085.5</v>
      </c>
      <c r="I269" s="63">
        <f t="shared" ref="I269:J269" si="98">I270</f>
        <v>1200</v>
      </c>
      <c r="J269" s="63">
        <f t="shared" si="98"/>
        <v>1200</v>
      </c>
    </row>
    <row r="270" spans="1:10" ht="52.5" customHeight="1">
      <c r="A270" s="5"/>
      <c r="B270" s="25" t="s">
        <v>3</v>
      </c>
      <c r="C270" s="67">
        <v>8</v>
      </c>
      <c r="D270" s="51">
        <v>1</v>
      </c>
      <c r="E270" s="16">
        <v>801</v>
      </c>
      <c r="F270" s="68" t="s">
        <v>23</v>
      </c>
      <c r="G270" s="52">
        <v>240</v>
      </c>
      <c r="H270" s="63">
        <v>1085.5</v>
      </c>
      <c r="I270" s="63">
        <v>1200</v>
      </c>
      <c r="J270" s="63">
        <v>1200</v>
      </c>
    </row>
    <row r="271" spans="1:10" ht="24" customHeight="1">
      <c r="A271" s="5"/>
      <c r="B271" s="53" t="s">
        <v>90</v>
      </c>
      <c r="C271" s="51">
        <v>8</v>
      </c>
      <c r="D271" s="51">
        <v>1</v>
      </c>
      <c r="E271" s="51">
        <v>801</v>
      </c>
      <c r="F271" s="47" t="s">
        <v>23</v>
      </c>
      <c r="G271" s="52">
        <v>500</v>
      </c>
      <c r="H271" s="63">
        <f>H272</f>
        <v>5391.3</v>
      </c>
      <c r="I271" s="63">
        <f t="shared" ref="I271:J271" si="99">I272</f>
        <v>0</v>
      </c>
      <c r="J271" s="63">
        <f t="shared" si="99"/>
        <v>0</v>
      </c>
    </row>
    <row r="272" spans="1:10" ht="23.25" customHeight="1">
      <c r="A272" s="5"/>
      <c r="B272" s="53" t="s">
        <v>89</v>
      </c>
      <c r="C272" s="51">
        <v>8</v>
      </c>
      <c r="D272" s="51">
        <v>1</v>
      </c>
      <c r="E272" s="51">
        <v>801</v>
      </c>
      <c r="F272" s="47" t="s">
        <v>23</v>
      </c>
      <c r="G272" s="52">
        <v>540</v>
      </c>
      <c r="H272" s="63">
        <v>5391.3</v>
      </c>
      <c r="I272" s="63">
        <v>0</v>
      </c>
      <c r="J272" s="63">
        <v>0</v>
      </c>
    </row>
    <row r="273" spans="1:10" ht="36" customHeight="1">
      <c r="A273" s="5"/>
      <c r="B273" s="95" t="s">
        <v>22</v>
      </c>
      <c r="C273" s="96">
        <v>8</v>
      </c>
      <c r="D273" s="96">
        <v>1</v>
      </c>
      <c r="E273" s="96">
        <v>801</v>
      </c>
      <c r="F273" s="89" t="s">
        <v>17</v>
      </c>
      <c r="G273" s="97" t="s">
        <v>4</v>
      </c>
      <c r="H273" s="88">
        <f>H274</f>
        <v>733.3</v>
      </c>
      <c r="I273" s="88">
        <f t="shared" ref="I273:J273" si="100">I274</f>
        <v>700</v>
      </c>
      <c r="J273" s="88">
        <f t="shared" si="100"/>
        <v>700</v>
      </c>
    </row>
    <row r="274" spans="1:10" ht="39.75" customHeight="1">
      <c r="A274" s="5"/>
      <c r="B274" s="95" t="s">
        <v>109</v>
      </c>
      <c r="C274" s="96">
        <v>8</v>
      </c>
      <c r="D274" s="96">
        <v>1</v>
      </c>
      <c r="E274" s="96">
        <v>801</v>
      </c>
      <c r="F274" s="89" t="s">
        <v>17</v>
      </c>
      <c r="G274" s="97">
        <v>200</v>
      </c>
      <c r="H274" s="88">
        <f>H275</f>
        <v>733.3</v>
      </c>
      <c r="I274" s="88">
        <f t="shared" ref="I274:J274" si="101">I275</f>
        <v>700</v>
      </c>
      <c r="J274" s="88">
        <f t="shared" si="101"/>
        <v>700</v>
      </c>
    </row>
    <row r="275" spans="1:10" ht="48" customHeight="1">
      <c r="A275" s="5"/>
      <c r="B275" s="25" t="s">
        <v>3</v>
      </c>
      <c r="C275" s="67">
        <v>8</v>
      </c>
      <c r="D275" s="51">
        <v>1</v>
      </c>
      <c r="E275" s="16">
        <v>801</v>
      </c>
      <c r="F275" s="68" t="s">
        <v>17</v>
      </c>
      <c r="G275" s="52">
        <v>240</v>
      </c>
      <c r="H275" s="63">
        <v>733.3</v>
      </c>
      <c r="I275" s="63">
        <v>700</v>
      </c>
      <c r="J275" s="63">
        <v>700</v>
      </c>
    </row>
    <row r="276" spans="1:10" ht="48" customHeight="1">
      <c r="A276" s="5"/>
      <c r="B276" s="90" t="s">
        <v>16</v>
      </c>
      <c r="C276" s="91">
        <v>8</v>
      </c>
      <c r="D276" s="92">
        <v>1</v>
      </c>
      <c r="E276" s="85">
        <v>801</v>
      </c>
      <c r="F276" s="93" t="s">
        <v>15</v>
      </c>
      <c r="G276" s="94" t="s">
        <v>4</v>
      </c>
      <c r="H276" s="88">
        <f>H277</f>
        <v>530.4</v>
      </c>
      <c r="I276" s="88">
        <f t="shared" ref="I276:J277" si="102">I277</f>
        <v>150</v>
      </c>
      <c r="J276" s="88">
        <f t="shared" si="102"/>
        <v>150</v>
      </c>
    </row>
    <row r="277" spans="1:10" ht="31.5" customHeight="1">
      <c r="A277" s="5"/>
      <c r="B277" s="23" t="s">
        <v>109</v>
      </c>
      <c r="C277" s="14">
        <v>8</v>
      </c>
      <c r="D277" s="15">
        <v>1</v>
      </c>
      <c r="E277" s="16">
        <v>801</v>
      </c>
      <c r="F277" s="17" t="s">
        <v>15</v>
      </c>
      <c r="G277" s="18">
        <v>200</v>
      </c>
      <c r="H277" s="63">
        <f>H278</f>
        <v>530.4</v>
      </c>
      <c r="I277" s="63">
        <f t="shared" si="102"/>
        <v>150</v>
      </c>
      <c r="J277" s="63">
        <f t="shared" si="102"/>
        <v>150</v>
      </c>
    </row>
    <row r="278" spans="1:10" ht="54.75" customHeight="1">
      <c r="A278" s="5"/>
      <c r="B278" s="25" t="s">
        <v>3</v>
      </c>
      <c r="C278" s="67">
        <v>8</v>
      </c>
      <c r="D278" s="51">
        <v>1</v>
      </c>
      <c r="E278" s="16">
        <v>801</v>
      </c>
      <c r="F278" s="68" t="s">
        <v>15</v>
      </c>
      <c r="G278" s="52">
        <v>240</v>
      </c>
      <c r="H278" s="63">
        <v>530.4</v>
      </c>
      <c r="I278" s="73">
        <v>150</v>
      </c>
      <c r="J278" s="75">
        <v>150</v>
      </c>
    </row>
    <row r="279" spans="1:10" ht="48" hidden="1" customHeight="1">
      <c r="A279" s="5"/>
      <c r="B279" s="25" t="s">
        <v>3</v>
      </c>
      <c r="C279" s="67">
        <v>8</v>
      </c>
      <c r="D279" s="51">
        <v>1</v>
      </c>
      <c r="E279" s="16"/>
      <c r="F279" s="68" t="s">
        <v>154</v>
      </c>
      <c r="G279" s="18"/>
      <c r="H279" s="63"/>
      <c r="I279" s="73"/>
      <c r="J279" s="76"/>
    </row>
    <row r="280" spans="1:10" ht="48" hidden="1" customHeight="1">
      <c r="A280" s="5"/>
      <c r="B280" s="25" t="s">
        <v>3</v>
      </c>
      <c r="C280" s="67">
        <v>8</v>
      </c>
      <c r="D280" s="51">
        <v>1</v>
      </c>
      <c r="E280" s="16">
        <v>801</v>
      </c>
      <c r="F280" s="68" t="s">
        <v>155</v>
      </c>
      <c r="G280" s="52">
        <v>240</v>
      </c>
      <c r="H280" s="63">
        <v>256</v>
      </c>
      <c r="I280" s="73">
        <v>250</v>
      </c>
      <c r="J280" s="76">
        <v>884.2</v>
      </c>
    </row>
    <row r="281" spans="1:10" ht="78.75" hidden="1" customHeight="1">
      <c r="A281" s="5"/>
      <c r="B281" s="23" t="s">
        <v>115</v>
      </c>
      <c r="C281" s="67">
        <v>8</v>
      </c>
      <c r="D281" s="51">
        <v>1</v>
      </c>
      <c r="E281" s="16">
        <v>801</v>
      </c>
      <c r="F281" s="68" t="s">
        <v>156</v>
      </c>
      <c r="G281" s="18" t="s">
        <v>4</v>
      </c>
      <c r="H281" s="63"/>
      <c r="I281" s="47"/>
      <c r="J281" s="76"/>
    </row>
    <row r="282" spans="1:10" ht="84" hidden="1" customHeight="1">
      <c r="A282" s="5"/>
      <c r="B282" s="24" t="s">
        <v>21</v>
      </c>
      <c r="C282" s="67">
        <v>8</v>
      </c>
      <c r="D282" s="51">
        <v>1</v>
      </c>
      <c r="E282" s="16">
        <v>801</v>
      </c>
      <c r="F282" s="68" t="s">
        <v>157</v>
      </c>
      <c r="G282" s="18">
        <v>100</v>
      </c>
      <c r="H282" s="63"/>
      <c r="I282" s="47"/>
      <c r="J282" s="76"/>
    </row>
    <row r="283" spans="1:10" ht="32.25" hidden="1" customHeight="1">
      <c r="A283" s="5"/>
      <c r="B283" s="25" t="s">
        <v>20</v>
      </c>
      <c r="C283" s="67">
        <v>8</v>
      </c>
      <c r="D283" s="51">
        <v>1</v>
      </c>
      <c r="E283" s="16">
        <v>801</v>
      </c>
      <c r="F283" s="68" t="s">
        <v>158</v>
      </c>
      <c r="G283" s="52">
        <v>110</v>
      </c>
      <c r="H283" s="63"/>
      <c r="I283" s="47"/>
      <c r="J283" s="76"/>
    </row>
    <row r="284" spans="1:10" ht="34.5" hidden="1" customHeight="1">
      <c r="A284" s="5"/>
      <c r="B284" s="28" t="s">
        <v>109</v>
      </c>
      <c r="C284" s="67">
        <v>8</v>
      </c>
      <c r="D284" s="51">
        <v>1</v>
      </c>
      <c r="E284" s="16">
        <v>801</v>
      </c>
      <c r="F284" s="68" t="s">
        <v>159</v>
      </c>
      <c r="G284" s="32">
        <v>200</v>
      </c>
      <c r="H284" s="63"/>
      <c r="I284" s="47"/>
      <c r="J284" s="76"/>
    </row>
    <row r="285" spans="1:10" ht="48.75" hidden="1" customHeight="1">
      <c r="A285" s="5"/>
      <c r="B285" s="25" t="s">
        <v>3</v>
      </c>
      <c r="C285" s="67">
        <v>8</v>
      </c>
      <c r="D285" s="51">
        <v>1</v>
      </c>
      <c r="E285" s="16">
        <v>801</v>
      </c>
      <c r="F285" s="68" t="s">
        <v>160</v>
      </c>
      <c r="G285" s="52">
        <v>240</v>
      </c>
      <c r="H285" s="63"/>
      <c r="I285" s="47"/>
      <c r="J285" s="76"/>
    </row>
    <row r="286" spans="1:10" ht="31.5" customHeight="1">
      <c r="A286" s="5"/>
      <c r="B286" s="90" t="s">
        <v>153</v>
      </c>
      <c r="C286" s="118">
        <v>8</v>
      </c>
      <c r="D286" s="96">
        <v>1</v>
      </c>
      <c r="E286" s="119"/>
      <c r="F286" s="120" t="s">
        <v>112</v>
      </c>
      <c r="G286" s="97"/>
      <c r="H286" s="121">
        <f>H287</f>
        <v>4000</v>
      </c>
      <c r="I286" s="121">
        <f t="shared" ref="I286:J287" si="103">I287</f>
        <v>0</v>
      </c>
      <c r="J286" s="121">
        <f t="shared" si="103"/>
        <v>0</v>
      </c>
    </row>
    <row r="287" spans="1:10" ht="18.75" customHeight="1">
      <c r="A287" s="5"/>
      <c r="B287" s="24" t="s">
        <v>90</v>
      </c>
      <c r="C287" s="67">
        <v>8</v>
      </c>
      <c r="D287" s="51">
        <v>1</v>
      </c>
      <c r="E287" s="69"/>
      <c r="F287" s="116" t="s">
        <v>112</v>
      </c>
      <c r="G287" s="52">
        <v>500</v>
      </c>
      <c r="H287" s="117">
        <f>H288</f>
        <v>4000</v>
      </c>
      <c r="I287" s="117">
        <f t="shared" si="103"/>
        <v>0</v>
      </c>
      <c r="J287" s="117">
        <f t="shared" si="103"/>
        <v>0</v>
      </c>
    </row>
    <row r="288" spans="1:10" ht="18" customHeight="1">
      <c r="A288" s="5"/>
      <c r="B288" s="25" t="s">
        <v>89</v>
      </c>
      <c r="C288" s="67">
        <v>8</v>
      </c>
      <c r="D288" s="51">
        <v>1</v>
      </c>
      <c r="E288" s="69"/>
      <c r="F288" s="116" t="s">
        <v>112</v>
      </c>
      <c r="G288" s="52">
        <v>540</v>
      </c>
      <c r="H288" s="117">
        <v>4000</v>
      </c>
      <c r="I288" s="47"/>
      <c r="J288" s="76"/>
    </row>
    <row r="289" spans="1:10" ht="49.5" customHeight="1">
      <c r="A289" s="5"/>
      <c r="B289" s="90" t="s">
        <v>184</v>
      </c>
      <c r="C289" s="118">
        <v>8</v>
      </c>
      <c r="D289" s="96">
        <v>1</v>
      </c>
      <c r="E289" s="119"/>
      <c r="F289" s="120" t="s">
        <v>185</v>
      </c>
      <c r="G289" s="97"/>
      <c r="H289" s="121">
        <f>H290</f>
        <v>31.1</v>
      </c>
      <c r="I289" s="121">
        <f t="shared" ref="I289:J290" si="104">I290</f>
        <v>0</v>
      </c>
      <c r="J289" s="121">
        <f t="shared" si="104"/>
        <v>0</v>
      </c>
    </row>
    <row r="290" spans="1:10" ht="30.75" customHeight="1">
      <c r="A290" s="5"/>
      <c r="B290" s="23" t="s">
        <v>109</v>
      </c>
      <c r="C290" s="67">
        <v>8</v>
      </c>
      <c r="D290" s="51">
        <v>1</v>
      </c>
      <c r="E290" s="69"/>
      <c r="F290" s="134" t="s">
        <v>185</v>
      </c>
      <c r="G290" s="32">
        <v>200</v>
      </c>
      <c r="H290" s="117">
        <f>H291</f>
        <v>31.1</v>
      </c>
      <c r="I290" s="117">
        <f t="shared" si="104"/>
        <v>0</v>
      </c>
      <c r="J290" s="117">
        <f t="shared" si="104"/>
        <v>0</v>
      </c>
    </row>
    <row r="291" spans="1:10" ht="30.75" customHeight="1">
      <c r="A291" s="5"/>
      <c r="B291" s="25" t="s">
        <v>3</v>
      </c>
      <c r="C291" s="67">
        <v>8</v>
      </c>
      <c r="D291" s="51">
        <v>1</v>
      </c>
      <c r="E291" s="136"/>
      <c r="F291" s="134" t="s">
        <v>185</v>
      </c>
      <c r="G291" s="137">
        <v>240</v>
      </c>
      <c r="H291" s="117">
        <v>31.1</v>
      </c>
      <c r="I291" s="47"/>
      <c r="J291" s="76"/>
    </row>
    <row r="292" spans="1:10" ht="21.75" customHeight="1">
      <c r="A292" s="5"/>
      <c r="B292" s="26" t="s">
        <v>14</v>
      </c>
      <c r="C292" s="67">
        <v>8</v>
      </c>
      <c r="D292" s="135">
        <v>1</v>
      </c>
      <c r="E292" s="69">
        <v>1001</v>
      </c>
      <c r="F292" s="58" t="s">
        <v>4</v>
      </c>
      <c r="G292" s="59" t="s">
        <v>4</v>
      </c>
      <c r="H292" s="108">
        <f>H293</f>
        <v>909</v>
      </c>
      <c r="I292" s="108">
        <f t="shared" ref="I292:J295" si="105">I293</f>
        <v>738.3</v>
      </c>
      <c r="J292" s="108">
        <f t="shared" si="105"/>
        <v>738.3</v>
      </c>
    </row>
    <row r="293" spans="1:10" ht="23.25" customHeight="1">
      <c r="A293" s="5"/>
      <c r="B293" s="22" t="s">
        <v>13</v>
      </c>
      <c r="C293" s="33">
        <v>10</v>
      </c>
      <c r="D293" s="34">
        <v>1</v>
      </c>
      <c r="E293" s="16">
        <v>1001</v>
      </c>
      <c r="F293" s="36" t="s">
        <v>4</v>
      </c>
      <c r="G293" s="37" t="s">
        <v>4</v>
      </c>
      <c r="H293" s="64">
        <f>H294</f>
        <v>909</v>
      </c>
      <c r="I293" s="64">
        <f t="shared" si="105"/>
        <v>738.3</v>
      </c>
      <c r="J293" s="64">
        <f t="shared" si="105"/>
        <v>738.3</v>
      </c>
    </row>
    <row r="294" spans="1:10" ht="34.5" customHeight="1">
      <c r="A294" s="5"/>
      <c r="B294" s="23" t="s">
        <v>7</v>
      </c>
      <c r="C294" s="14">
        <v>10</v>
      </c>
      <c r="D294" s="15">
        <v>1</v>
      </c>
      <c r="E294" s="16">
        <v>1001</v>
      </c>
      <c r="F294" s="17" t="s">
        <v>6</v>
      </c>
      <c r="G294" s="18" t="s">
        <v>4</v>
      </c>
      <c r="H294" s="63">
        <f>H295</f>
        <v>909</v>
      </c>
      <c r="I294" s="63">
        <f t="shared" si="105"/>
        <v>738.3</v>
      </c>
      <c r="J294" s="63">
        <f t="shared" si="105"/>
        <v>738.3</v>
      </c>
    </row>
    <row r="295" spans="1:10" ht="31.5" customHeight="1">
      <c r="A295" s="5"/>
      <c r="B295" s="24" t="s">
        <v>151</v>
      </c>
      <c r="C295" s="14">
        <v>10</v>
      </c>
      <c r="D295" s="15">
        <v>1</v>
      </c>
      <c r="E295" s="16">
        <v>1001</v>
      </c>
      <c r="F295" s="17" t="s">
        <v>10</v>
      </c>
      <c r="G295" s="18" t="s">
        <v>4</v>
      </c>
      <c r="H295" s="63">
        <f>H296</f>
        <v>909</v>
      </c>
      <c r="I295" s="63">
        <f t="shared" si="105"/>
        <v>738.3</v>
      </c>
      <c r="J295" s="63">
        <f t="shared" si="105"/>
        <v>738.3</v>
      </c>
    </row>
    <row r="296" spans="1:10" ht="34.5" customHeight="1">
      <c r="A296" s="5"/>
      <c r="B296" s="24" t="s">
        <v>12</v>
      </c>
      <c r="C296" s="14">
        <v>10</v>
      </c>
      <c r="D296" s="15">
        <v>1</v>
      </c>
      <c r="E296" s="16">
        <v>1001</v>
      </c>
      <c r="F296" s="17" t="s">
        <v>10</v>
      </c>
      <c r="G296" s="18">
        <v>300</v>
      </c>
      <c r="H296" s="63">
        <f>H297</f>
        <v>909</v>
      </c>
      <c r="I296" s="63">
        <f t="shared" ref="I296:J296" si="106">I297</f>
        <v>738.3</v>
      </c>
      <c r="J296" s="63">
        <f t="shared" si="106"/>
        <v>738.3</v>
      </c>
    </row>
    <row r="297" spans="1:10" ht="31.5" customHeight="1">
      <c r="A297" s="5"/>
      <c r="B297" s="25" t="s">
        <v>11</v>
      </c>
      <c r="C297" s="67">
        <v>10</v>
      </c>
      <c r="D297" s="51">
        <v>1</v>
      </c>
      <c r="E297" s="16">
        <v>1001</v>
      </c>
      <c r="F297" s="68" t="s">
        <v>10</v>
      </c>
      <c r="G297" s="52">
        <v>310</v>
      </c>
      <c r="H297" s="63">
        <v>909</v>
      </c>
      <c r="I297" s="63">
        <v>738.3</v>
      </c>
      <c r="J297" s="63">
        <v>738.3</v>
      </c>
    </row>
    <row r="298" spans="1:10" ht="15" customHeight="1">
      <c r="A298" s="5"/>
      <c r="B298" s="112" t="s">
        <v>9</v>
      </c>
      <c r="C298" s="113">
        <v>11</v>
      </c>
      <c r="D298" s="60">
        <v>0</v>
      </c>
      <c r="E298" s="114">
        <v>1105</v>
      </c>
      <c r="F298" s="115" t="s">
        <v>4</v>
      </c>
      <c r="G298" s="62" t="s">
        <v>4</v>
      </c>
      <c r="H298" s="64">
        <f>H304+H299</f>
        <v>80</v>
      </c>
      <c r="I298" s="71">
        <f>I304</f>
        <v>10</v>
      </c>
      <c r="J298" s="72">
        <f>J304</f>
        <v>10</v>
      </c>
    </row>
    <row r="299" spans="1:10" ht="21" customHeight="1">
      <c r="A299" s="5"/>
      <c r="B299" s="26" t="s">
        <v>178</v>
      </c>
      <c r="C299" s="56">
        <v>11</v>
      </c>
      <c r="D299" s="57">
        <v>2</v>
      </c>
      <c r="E299" s="69"/>
      <c r="F299" s="12"/>
      <c r="G299" s="59"/>
      <c r="H299" s="64">
        <f>H300</f>
        <v>70</v>
      </c>
      <c r="I299" s="71"/>
      <c r="J299" s="72"/>
    </row>
    <row r="300" spans="1:10" ht="32.25" customHeight="1">
      <c r="A300" s="5"/>
      <c r="B300" s="24" t="s">
        <v>7</v>
      </c>
      <c r="C300" s="105">
        <v>11</v>
      </c>
      <c r="D300" s="105">
        <v>2</v>
      </c>
      <c r="E300" s="69"/>
      <c r="F300" s="8" t="s">
        <v>6</v>
      </c>
      <c r="G300" s="59"/>
      <c r="H300" s="64">
        <f>H301</f>
        <v>70</v>
      </c>
      <c r="I300" s="64">
        <f t="shared" ref="I300:J300" si="107">I301</f>
        <v>0</v>
      </c>
      <c r="J300" s="64">
        <f t="shared" si="107"/>
        <v>0</v>
      </c>
    </row>
    <row r="301" spans="1:10" ht="65.25" customHeight="1">
      <c r="A301" s="5"/>
      <c r="B301" s="81" t="s">
        <v>186</v>
      </c>
      <c r="C301" s="96">
        <v>11</v>
      </c>
      <c r="D301" s="96">
        <v>2</v>
      </c>
      <c r="E301" s="119"/>
      <c r="F301" s="89" t="s">
        <v>179</v>
      </c>
      <c r="G301" s="97"/>
      <c r="H301" s="88">
        <f>H302</f>
        <v>70</v>
      </c>
      <c r="I301" s="88">
        <f t="shared" ref="I301:J302" si="108">I302</f>
        <v>0</v>
      </c>
      <c r="J301" s="88">
        <f t="shared" si="108"/>
        <v>0</v>
      </c>
    </row>
    <row r="302" spans="1:10" ht="34.5" customHeight="1">
      <c r="A302" s="5"/>
      <c r="B302" s="24" t="s">
        <v>109</v>
      </c>
      <c r="C302" s="105">
        <v>11</v>
      </c>
      <c r="D302" s="105">
        <v>2</v>
      </c>
      <c r="E302" s="69"/>
      <c r="F302" s="8" t="s">
        <v>179</v>
      </c>
      <c r="G302" s="125">
        <v>200</v>
      </c>
      <c r="H302" s="106">
        <f>H303</f>
        <v>70</v>
      </c>
      <c r="I302" s="106">
        <f t="shared" si="108"/>
        <v>0</v>
      </c>
      <c r="J302" s="106">
        <f t="shared" si="108"/>
        <v>0</v>
      </c>
    </row>
    <row r="303" spans="1:10" ht="32.25" customHeight="1">
      <c r="A303" s="5"/>
      <c r="B303" s="25" t="s">
        <v>3</v>
      </c>
      <c r="C303" s="105">
        <v>11</v>
      </c>
      <c r="D303" s="105">
        <v>2</v>
      </c>
      <c r="E303" s="69"/>
      <c r="F303" s="8" t="s">
        <v>179</v>
      </c>
      <c r="G303" s="125">
        <v>240</v>
      </c>
      <c r="H303" s="106">
        <v>70</v>
      </c>
      <c r="I303" s="130"/>
      <c r="J303" s="131"/>
    </row>
    <row r="304" spans="1:10" ht="36.75" customHeight="1">
      <c r="A304" s="5"/>
      <c r="B304" s="26" t="s">
        <v>8</v>
      </c>
      <c r="C304" s="56">
        <v>11</v>
      </c>
      <c r="D304" s="57">
        <v>5</v>
      </c>
      <c r="E304" s="69">
        <v>1105</v>
      </c>
      <c r="F304" s="70" t="s">
        <v>4</v>
      </c>
      <c r="G304" s="59" t="s">
        <v>4</v>
      </c>
      <c r="H304" s="64">
        <f>H305</f>
        <v>10</v>
      </c>
      <c r="I304" s="64">
        <f t="shared" ref="I304:J304" si="109">I305</f>
        <v>10</v>
      </c>
      <c r="J304" s="64">
        <f t="shared" si="109"/>
        <v>10</v>
      </c>
    </row>
    <row r="305" spans="1:10" ht="31.5" customHeight="1">
      <c r="A305" s="5"/>
      <c r="B305" s="23" t="s">
        <v>7</v>
      </c>
      <c r="C305" s="14">
        <v>11</v>
      </c>
      <c r="D305" s="15">
        <v>5</v>
      </c>
      <c r="E305" s="16">
        <v>1105</v>
      </c>
      <c r="F305" s="17" t="s">
        <v>6</v>
      </c>
      <c r="G305" s="18" t="s">
        <v>4</v>
      </c>
      <c r="H305" s="63">
        <f>H306</f>
        <v>10</v>
      </c>
      <c r="I305" s="63">
        <f t="shared" ref="I305:J307" si="110">I306</f>
        <v>10</v>
      </c>
      <c r="J305" s="63">
        <f t="shared" si="110"/>
        <v>10</v>
      </c>
    </row>
    <row r="306" spans="1:10" ht="33.75" customHeight="1">
      <c r="A306" s="5"/>
      <c r="B306" s="23" t="s">
        <v>5</v>
      </c>
      <c r="C306" s="14">
        <v>11</v>
      </c>
      <c r="D306" s="15">
        <v>5</v>
      </c>
      <c r="E306" s="16">
        <v>1105</v>
      </c>
      <c r="F306" s="17" t="s">
        <v>2</v>
      </c>
      <c r="G306" s="18" t="s">
        <v>4</v>
      </c>
      <c r="H306" s="63">
        <f>H307</f>
        <v>10</v>
      </c>
      <c r="I306" s="63">
        <f t="shared" si="110"/>
        <v>10</v>
      </c>
      <c r="J306" s="63">
        <f t="shared" si="110"/>
        <v>10</v>
      </c>
    </row>
    <row r="307" spans="1:10" ht="35.25" customHeight="1">
      <c r="A307" s="5"/>
      <c r="B307" s="23" t="s">
        <v>109</v>
      </c>
      <c r="C307" s="14">
        <v>11</v>
      </c>
      <c r="D307" s="15">
        <v>5</v>
      </c>
      <c r="E307" s="16">
        <v>1105</v>
      </c>
      <c r="F307" s="17" t="s">
        <v>2</v>
      </c>
      <c r="G307" s="18">
        <v>200</v>
      </c>
      <c r="H307" s="63">
        <f>H308</f>
        <v>10</v>
      </c>
      <c r="I307" s="63">
        <f t="shared" si="110"/>
        <v>10</v>
      </c>
      <c r="J307" s="63">
        <f t="shared" si="110"/>
        <v>10</v>
      </c>
    </row>
    <row r="308" spans="1:10" ht="49.5" customHeight="1">
      <c r="A308" s="5"/>
      <c r="B308" s="24" t="s">
        <v>3</v>
      </c>
      <c r="C308" s="67">
        <v>11</v>
      </c>
      <c r="D308" s="51">
        <v>5</v>
      </c>
      <c r="E308" s="16">
        <v>1105</v>
      </c>
      <c r="F308" s="17" t="s">
        <v>2</v>
      </c>
      <c r="G308" s="18">
        <v>240</v>
      </c>
      <c r="H308" s="66">
        <v>10</v>
      </c>
      <c r="I308" s="78">
        <v>10</v>
      </c>
      <c r="J308" s="79">
        <v>10</v>
      </c>
    </row>
    <row r="309" spans="1:10" ht="21.75" customHeight="1">
      <c r="A309" s="3"/>
      <c r="B309" s="43" t="s">
        <v>110</v>
      </c>
      <c r="C309" s="42">
        <v>99</v>
      </c>
      <c r="D309" s="42">
        <v>0</v>
      </c>
      <c r="E309" s="46" t="s">
        <v>4</v>
      </c>
      <c r="F309" s="41" t="s">
        <v>4</v>
      </c>
      <c r="G309" s="47"/>
      <c r="H309" s="64">
        <f>H310</f>
        <v>0</v>
      </c>
      <c r="I309" s="64">
        <f t="shared" ref="I309:J313" si="111">I310</f>
        <v>1110.4000000000001</v>
      </c>
      <c r="J309" s="64">
        <f t="shared" si="111"/>
        <v>2152.1</v>
      </c>
    </row>
    <row r="310" spans="1:10" ht="20.25" customHeight="1">
      <c r="A310" s="3"/>
      <c r="B310" s="43" t="s">
        <v>110</v>
      </c>
      <c r="C310" s="42">
        <v>99</v>
      </c>
      <c r="D310" s="42">
        <v>99</v>
      </c>
      <c r="E310" s="46" t="s">
        <v>4</v>
      </c>
      <c r="F310" s="41" t="s">
        <v>4</v>
      </c>
      <c r="G310" s="47"/>
      <c r="H310" s="63">
        <f>H311</f>
        <v>0</v>
      </c>
      <c r="I310" s="63">
        <f t="shared" si="111"/>
        <v>1110.4000000000001</v>
      </c>
      <c r="J310" s="63">
        <f t="shared" si="111"/>
        <v>2152.1</v>
      </c>
    </row>
    <row r="311" spans="1:10" ht="19.5" customHeight="1">
      <c r="A311" s="4"/>
      <c r="B311" s="43" t="s">
        <v>7</v>
      </c>
      <c r="C311" s="42">
        <v>99</v>
      </c>
      <c r="D311" s="42">
        <v>99</v>
      </c>
      <c r="E311" s="46" t="s">
        <v>6</v>
      </c>
      <c r="F311" s="46" t="s">
        <v>6</v>
      </c>
      <c r="G311" s="80"/>
      <c r="H311" s="73">
        <f>H312</f>
        <v>0</v>
      </c>
      <c r="I311" s="73">
        <f t="shared" si="111"/>
        <v>1110.4000000000001</v>
      </c>
      <c r="J311" s="73">
        <f t="shared" si="111"/>
        <v>2152.1</v>
      </c>
    </row>
    <row r="312" spans="1:10" ht="21.75" customHeight="1">
      <c r="A312" s="2"/>
      <c r="B312" s="43" t="s">
        <v>111</v>
      </c>
      <c r="C312" s="42">
        <v>99</v>
      </c>
      <c r="D312" s="42">
        <v>99</v>
      </c>
      <c r="E312" s="46" t="s">
        <v>1</v>
      </c>
      <c r="F312" s="46" t="s">
        <v>1</v>
      </c>
      <c r="G312" s="74"/>
      <c r="H312" s="77">
        <f>H313</f>
        <v>0</v>
      </c>
      <c r="I312" s="77">
        <f t="shared" si="111"/>
        <v>1110.4000000000001</v>
      </c>
      <c r="J312" s="77">
        <f t="shared" si="111"/>
        <v>2152.1</v>
      </c>
    </row>
    <row r="313" spans="1:10" ht="21" customHeight="1">
      <c r="A313" s="3"/>
      <c r="B313" s="40" t="s">
        <v>111</v>
      </c>
      <c r="C313" s="39">
        <v>99</v>
      </c>
      <c r="D313" s="39">
        <v>99</v>
      </c>
      <c r="E313" s="45" t="s">
        <v>1</v>
      </c>
      <c r="F313" s="45" t="s">
        <v>1</v>
      </c>
      <c r="G313" s="38">
        <v>900</v>
      </c>
      <c r="H313" s="73">
        <f>H314</f>
        <v>0</v>
      </c>
      <c r="I313" s="73">
        <f t="shared" si="111"/>
        <v>1110.4000000000001</v>
      </c>
      <c r="J313" s="73">
        <f t="shared" si="111"/>
        <v>2152.1</v>
      </c>
    </row>
    <row r="314" spans="1:10" ht="21.75" customHeight="1">
      <c r="B314" s="40" t="s">
        <v>111</v>
      </c>
      <c r="C314" s="39">
        <v>99</v>
      </c>
      <c r="D314" s="39">
        <v>99</v>
      </c>
      <c r="E314" s="45" t="s">
        <v>1</v>
      </c>
      <c r="F314" s="45" t="s">
        <v>1</v>
      </c>
      <c r="G314" s="38">
        <v>990</v>
      </c>
      <c r="H314" s="75">
        <v>0</v>
      </c>
      <c r="I314" s="76">
        <v>1110.4000000000001</v>
      </c>
      <c r="J314" s="76">
        <v>2152.1</v>
      </c>
    </row>
    <row r="315" spans="1:10" ht="19.5" customHeight="1">
      <c r="B315" s="44" t="s">
        <v>0</v>
      </c>
      <c r="C315" s="76"/>
      <c r="D315" s="76"/>
      <c r="E315" s="76"/>
      <c r="F315" s="76"/>
      <c r="G315" s="76"/>
      <c r="H315" s="72">
        <f>H13+H85+H93+H123+H159+H254+H265+H292+H298+H309</f>
        <v>278729.2</v>
      </c>
      <c r="I315" s="72">
        <f>I13+I85+I93+I123+I159+I254+I265+I292+I298+I309</f>
        <v>90867.7</v>
      </c>
      <c r="J315" s="72">
        <f>J13+J85+J93+J123+J159+J254+J265+J292+J298+J309</f>
        <v>43651.700000000004</v>
      </c>
    </row>
    <row r="316" spans="1:10">
      <c r="H316" s="55"/>
      <c r="I316" s="55"/>
      <c r="J316" s="55"/>
    </row>
    <row r="317" spans="1:10" ht="23.25" customHeight="1">
      <c r="H317" s="111"/>
      <c r="I317" s="111"/>
      <c r="J317" s="111"/>
    </row>
  </sheetData>
  <mergeCells count="11">
    <mergeCell ref="G2:J2"/>
    <mergeCell ref="G1:J1"/>
    <mergeCell ref="G4:J4"/>
    <mergeCell ref="G5:J5"/>
    <mergeCell ref="H10:J10"/>
    <mergeCell ref="B7:J7"/>
    <mergeCell ref="B10:B12"/>
    <mergeCell ref="C10:C12"/>
    <mergeCell ref="D10:D12"/>
    <mergeCell ref="F10:F12"/>
    <mergeCell ref="G10:G12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2022-05-06T05:26:42Z</cp:lastPrinted>
  <dcterms:created xsi:type="dcterms:W3CDTF">2019-11-01T02:10:19Z</dcterms:created>
  <dcterms:modified xsi:type="dcterms:W3CDTF">2022-08-08T12:52:05Z</dcterms:modified>
</cp:coreProperties>
</file>